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NDS\1000\10300\1210\2026 - súťaže\07_Výmena a oprava gumokovových mostných záverov na mostoch v správe NDS\09_DMS 2. kolo\"/>
    </mc:Choice>
  </mc:AlternateContent>
  <xr:revisionPtr revIDLastSave="0" documentId="13_ncr:1_{857D786A-BEA2-40E5-91A0-4CAAD9B14C97}" xr6:coauthVersionLast="47" xr6:coauthVersionMax="47" xr10:uidLastSave="{00000000-0000-0000-0000-000000000000}"/>
  <bookViews>
    <workbookView xWindow="28680" yWindow="-120" windowWidth="29040" windowHeight="15720" tabRatio="890" xr2:uid="{A56F53F9-FA5D-4152-B360-AA7DA402B94D}"/>
  </bookViews>
  <sheets>
    <sheet name="Návrh na plnenie Kritéria A.2" sheetId="5" r:id="rId1"/>
    <sheet name="Rekapitulacia Stavby" sheetId="1" r:id="rId2"/>
    <sheet name="SupisPrac_Specifikacia ceny B.2" sheetId="2" r:id="rId3"/>
    <sheet name="CastiStavby" sheetId="3" r:id="rId4"/>
    <sheet name="PopisPoloziek" sheetId="4" r:id="rId5"/>
    <sheet name="201_Podrobny VV" sheetId="6" r:id="rId6"/>
  </sheets>
  <definedNames>
    <definedName name="_xlnm.Print_Area" localSheetId="3">CastiStavby!$A$1:$J$56</definedName>
    <definedName name="_xlnm.Print_Area" localSheetId="0">'Návrh na plnenie Kritéria A.2'!$A$1:$D$37</definedName>
    <definedName name="_xlnm.Print_Area" localSheetId="4">PopisPoloziek!$A$1:$G$125</definedName>
    <definedName name="_xlnm.Print_Area" localSheetId="1">'Rekapitulacia Stavby'!$A$1:$G$12</definedName>
    <definedName name="_xlnm.Print_Area" localSheetId="2">'SupisPrac_Specifikacia ceny B.2'!$A$1:$K$54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6" i="3" l="1"/>
  <c r="I46" i="3" s="1"/>
  <c r="J46" i="3" s="1"/>
  <c r="H27" i="3"/>
  <c r="I27" i="3" s="1"/>
  <c r="J27" i="3" s="1"/>
  <c r="H28" i="3"/>
  <c r="I28" i="3" s="1"/>
  <c r="H29" i="3"/>
  <c r="I29" i="3" s="1"/>
  <c r="H30" i="3"/>
  <c r="I30" i="3" s="1"/>
  <c r="H31" i="3"/>
  <c r="H32" i="3"/>
  <c r="H33" i="3"/>
  <c r="H34" i="3"/>
  <c r="H35" i="3"/>
  <c r="H36" i="3"/>
  <c r="H37" i="3"/>
  <c r="I37" i="3" s="1"/>
  <c r="J37" i="3" s="1"/>
  <c r="H38" i="3"/>
  <c r="H39" i="3"/>
  <c r="I39" i="3" s="1"/>
  <c r="H40" i="3"/>
  <c r="I40" i="3" s="1"/>
  <c r="H41" i="3"/>
  <c r="I41" i="3" s="1"/>
  <c r="H42" i="3"/>
  <c r="I42" i="3" s="1"/>
  <c r="H43" i="3"/>
  <c r="H44" i="3"/>
  <c r="H45" i="3"/>
  <c r="H26" i="3"/>
  <c r="I26" i="3" s="1"/>
  <c r="J26" i="3" s="1"/>
  <c r="H25" i="3"/>
  <c r="I25" i="3" s="1"/>
  <c r="J25" i="3" s="1"/>
  <c r="H9" i="3"/>
  <c r="I9" i="3" s="1"/>
  <c r="H10" i="3"/>
  <c r="H11" i="3"/>
  <c r="I11" i="3" s="1"/>
  <c r="H12" i="3"/>
  <c r="I12" i="3" s="1"/>
  <c r="H13" i="3"/>
  <c r="I13" i="3" s="1"/>
  <c r="J13" i="3" s="1"/>
  <c r="H14" i="3"/>
  <c r="I14" i="3" s="1"/>
  <c r="J14" i="3" s="1"/>
  <c r="H15" i="3"/>
  <c r="I15" i="3" s="1"/>
  <c r="J15" i="3" s="1"/>
  <c r="H16" i="3"/>
  <c r="I16" i="3" s="1"/>
  <c r="J16" i="3" s="1"/>
  <c r="H17" i="3"/>
  <c r="I17" i="3" s="1"/>
  <c r="H18" i="3"/>
  <c r="I18" i="3" s="1"/>
  <c r="H19" i="3"/>
  <c r="I19" i="3" s="1"/>
  <c r="H20" i="3"/>
  <c r="I20" i="3" s="1"/>
  <c r="H21" i="3"/>
  <c r="I21" i="3" s="1"/>
  <c r="H22" i="3"/>
  <c r="H23" i="3"/>
  <c r="I23" i="3" s="1"/>
  <c r="H24" i="3"/>
  <c r="I24" i="3" s="1"/>
  <c r="I31" i="3"/>
  <c r="I32" i="3"/>
  <c r="I33" i="3"/>
  <c r="I35" i="3"/>
  <c r="I36" i="3"/>
  <c r="I43" i="3"/>
  <c r="I44" i="3"/>
  <c r="I45" i="3"/>
  <c r="J45" i="3" s="1"/>
  <c r="H8" i="3"/>
  <c r="I8" i="3" s="1"/>
  <c r="J8" i="3" s="1"/>
  <c r="H5" i="3"/>
  <c r="I5" i="3" s="1"/>
  <c r="J5" i="3" s="1"/>
  <c r="H6" i="3"/>
  <c r="I6" i="3" s="1"/>
  <c r="H4" i="3"/>
  <c r="I4" i="3" s="1"/>
  <c r="J6" i="2"/>
  <c r="K6" i="2" s="1"/>
  <c r="J7" i="2"/>
  <c r="K7" i="2" s="1"/>
  <c r="J8" i="2"/>
  <c r="K8" i="2" s="1"/>
  <c r="J9" i="2"/>
  <c r="K9" i="2" s="1"/>
  <c r="J10" i="2"/>
  <c r="K10" i="2" s="1"/>
  <c r="J11" i="2"/>
  <c r="K11" i="2" s="1"/>
  <c r="J12" i="2"/>
  <c r="K12" i="2" s="1"/>
  <c r="J13" i="2"/>
  <c r="K13" i="2" s="1"/>
  <c r="J14" i="2"/>
  <c r="K14" i="2" s="1"/>
  <c r="J15" i="2"/>
  <c r="K15" i="2" s="1"/>
  <c r="J16" i="2"/>
  <c r="K16" i="2" s="1"/>
  <c r="J17" i="2"/>
  <c r="K17" i="2" s="1"/>
  <c r="J18" i="2"/>
  <c r="K18" i="2" s="1"/>
  <c r="J19" i="2"/>
  <c r="K19" i="2" s="1"/>
  <c r="J20" i="2"/>
  <c r="K20" i="2" s="1"/>
  <c r="J21" i="2"/>
  <c r="K21" i="2" s="1"/>
  <c r="J22" i="2"/>
  <c r="K22" i="2" s="1"/>
  <c r="J23" i="2"/>
  <c r="K23" i="2" s="1"/>
  <c r="J24" i="2"/>
  <c r="K24" i="2" s="1"/>
  <c r="J25" i="2"/>
  <c r="K25" i="2" s="1"/>
  <c r="J26" i="2"/>
  <c r="K26" i="2" s="1"/>
  <c r="J27" i="2"/>
  <c r="K27" i="2" s="1"/>
  <c r="J28" i="2"/>
  <c r="K28" i="2" s="1"/>
  <c r="J29" i="2"/>
  <c r="K29" i="2" s="1"/>
  <c r="J30" i="2"/>
  <c r="K30" i="2" s="1"/>
  <c r="J31" i="2"/>
  <c r="K31" i="2" s="1"/>
  <c r="J32" i="2"/>
  <c r="K32" i="2" s="1"/>
  <c r="J33" i="2"/>
  <c r="K33" i="2" s="1"/>
  <c r="J34" i="2"/>
  <c r="K34" i="2" s="1"/>
  <c r="J35" i="2"/>
  <c r="K35" i="2" s="1"/>
  <c r="J36" i="2"/>
  <c r="K36" i="2" s="1"/>
  <c r="J37" i="2"/>
  <c r="K37" i="2" s="1"/>
  <c r="J38" i="2"/>
  <c r="K38" i="2" s="1"/>
  <c r="J39" i="2"/>
  <c r="K39" i="2" s="1"/>
  <c r="J40" i="2"/>
  <c r="K40" i="2" s="1"/>
  <c r="J41" i="2"/>
  <c r="K41" i="2" s="1"/>
  <c r="J42" i="2"/>
  <c r="K42" i="2" s="1"/>
  <c r="J43" i="2"/>
  <c r="K43" i="2" s="1"/>
  <c r="J44" i="2"/>
  <c r="K44" i="2" s="1"/>
  <c r="J45" i="2"/>
  <c r="K45" i="2" s="1"/>
  <c r="J46" i="2"/>
  <c r="K46" i="2" s="1"/>
  <c r="J47" i="2"/>
  <c r="K47" i="2" s="1"/>
  <c r="J33" i="3" l="1"/>
  <c r="J21" i="3"/>
  <c r="J36" i="3"/>
  <c r="I38" i="3"/>
  <c r="J38" i="3" s="1"/>
  <c r="J24" i="3"/>
  <c r="J12" i="3"/>
  <c r="J35" i="3"/>
  <c r="J23" i="3"/>
  <c r="I34" i="3"/>
  <c r="J34" i="3" s="1"/>
  <c r="I22" i="3"/>
  <c r="J22" i="3" s="1"/>
  <c r="J11" i="3"/>
  <c r="I10" i="3"/>
  <c r="J9" i="3"/>
  <c r="J30" i="3"/>
  <c r="J31" i="3"/>
  <c r="J44" i="3"/>
  <c r="J32" i="3"/>
  <c r="J20" i="3"/>
  <c r="J43" i="3"/>
  <c r="J19" i="3"/>
  <c r="J42" i="3"/>
  <c r="J18" i="3"/>
  <c r="J41" i="3"/>
  <c r="J29" i="3"/>
  <c r="J17" i="3"/>
  <c r="J40" i="3"/>
  <c r="J28" i="3"/>
  <c r="J39" i="3"/>
  <c r="J6" i="3"/>
  <c r="I7" i="3"/>
  <c r="E5" i="1" s="1"/>
  <c r="J4" i="3"/>
  <c r="I47" i="3" l="1"/>
  <c r="J10" i="3"/>
  <c r="J47" i="3" s="1"/>
  <c r="F6" i="1" s="1"/>
  <c r="J7" i="3"/>
  <c r="F5" i="1" s="1"/>
  <c r="G5" i="1" s="1"/>
  <c r="I48" i="3" l="1"/>
  <c r="E7" i="1" s="1"/>
  <c r="B19" i="5" s="1"/>
  <c r="E6" i="1"/>
  <c r="G6" i="1" s="1"/>
  <c r="J48" i="3"/>
  <c r="F7" i="1" s="1"/>
  <c r="C19" i="5" s="1"/>
  <c r="G7" i="1" l="1"/>
  <c r="D19" i="5" s="1"/>
</calcChain>
</file>

<file path=xl/sharedStrings.xml><?xml version="1.0" encoding="utf-8"?>
<sst xmlns="http://schemas.openxmlformats.org/spreadsheetml/2006/main" count="1575" uniqueCount="565">
  <si>
    <t>Číslo časti stavby</t>
  </si>
  <si>
    <t>Členenie stavieb</t>
  </si>
  <si>
    <t>Názov časti stavby</t>
  </si>
  <si>
    <t>Cena bez DPH</t>
  </si>
  <si>
    <t>DPH 23%</t>
  </si>
  <si>
    <t>Cena s DPH</t>
  </si>
  <si>
    <t>201</t>
  </si>
  <si>
    <t>2111</t>
  </si>
  <si>
    <t>Výmena a oprava gumokovových mostných záverov na mostoch v správe NDS</t>
  </si>
  <si>
    <t>Celkový súčet</t>
  </si>
  <si>
    <t>Klasifikácia produkcie</t>
  </si>
  <si>
    <t>Číslo položky</t>
  </si>
  <si>
    <t>Názov položky</t>
  </si>
  <si>
    <t>M.j.</t>
  </si>
  <si>
    <t>Množstvo</t>
  </si>
  <si>
    <t>Jednotková cena</t>
  </si>
  <si>
    <t>Jedn. cena s DPH</t>
  </si>
  <si>
    <t>45.00.00 - Všeobecné položky v procese obstarávania stavieb</t>
  </si>
  <si>
    <t>45.00.00</t>
  </si>
  <si>
    <t>00010111</t>
  </si>
  <si>
    <t>Zmluvné požiadavky - poplatky za skládky vybúraných hmôt a sutí</t>
  </si>
  <si>
    <t>t</t>
  </si>
  <si>
    <t>00040354</t>
  </si>
  <si>
    <t>Projektové práce - spracovanie realizačnej dokumentácie</t>
  </si>
  <si>
    <t>kpl</t>
  </si>
  <si>
    <t>00040462</t>
  </si>
  <si>
    <t>Projektové práce - dokumentácia skutočného zhotovenia stavby</t>
  </si>
  <si>
    <t>45.11.11 - Demolačné práce</t>
  </si>
  <si>
    <t>45.11.11</t>
  </si>
  <si>
    <t>05010405</t>
  </si>
  <si>
    <t>Búranie konštrukcií trámy, nosníky, prievlaky, konzolové prvky železobetónové</t>
  </si>
  <si>
    <t>m3</t>
  </si>
  <si>
    <t>05020131</t>
  </si>
  <si>
    <t>Vybúranie konštrukcií a demontáže odstránenie izolácie povlakovej</t>
  </si>
  <si>
    <t>m2</t>
  </si>
  <si>
    <t>05020207</t>
  </si>
  <si>
    <t>Vybúranie konštrukcií a demontáže predmetov kovových</t>
  </si>
  <si>
    <t>kg</t>
  </si>
  <si>
    <t>05020907</t>
  </si>
  <si>
    <t>Vybúranie konštrukcií a demontáže rôznych predmetov kovových</t>
  </si>
  <si>
    <t>m</t>
  </si>
  <si>
    <t>05020910</t>
  </si>
  <si>
    <t>Vybúranie konštrukcií a demontáže rôznych predmetov gumokovových</t>
  </si>
  <si>
    <t>ks</t>
  </si>
  <si>
    <t>05030162</t>
  </si>
  <si>
    <t>Odstránenie spevnených plôch  vozoviek a doplňujúcich konštrukcií krytov bitúmenových</t>
  </si>
  <si>
    <t>05030407</t>
  </si>
  <si>
    <t>Odstránenie doplňujúcich konštrukcií zvodidiel, zábradlia, stien, oplotení, kovových</t>
  </si>
  <si>
    <t>05080200</t>
  </si>
  <si>
    <t>Doprava vybúraných hmôt vodorovná doprava</t>
  </si>
  <si>
    <t>05090204</t>
  </si>
  <si>
    <t>Doplňujúce práce úprava stavebných konštrukcií vysokotlakým vodným lúčom betónových</t>
  </si>
  <si>
    <t>05090461</t>
  </si>
  <si>
    <t>Doplňujúce práce diamantové rezanie betónového krytu, podkladu</t>
  </si>
  <si>
    <t>05090462</t>
  </si>
  <si>
    <t>Doplňujúce práce diamantové rezanie bitúmenového krytu, podkladu</t>
  </si>
  <si>
    <t>05090502</t>
  </si>
  <si>
    <t>Doplňujúce práce - prieskumné vrty a vrtné práce</t>
  </si>
  <si>
    <t>05090503</t>
  </si>
  <si>
    <t>Doplňujúce práce vŕtanie do železobetónu</t>
  </si>
  <si>
    <t>05090605</t>
  </si>
  <si>
    <t>Doplňujúce práce otryskanie železobetónovej konštrukcie</t>
  </si>
  <si>
    <t>45.22.11 - Stavebné práce na mostoch</t>
  </si>
  <si>
    <t>45.22.11</t>
  </si>
  <si>
    <t>11050602</t>
  </si>
  <si>
    <t>Zvislé konštrukcie inžinierskych stavieb rímsy betón železový</t>
  </si>
  <si>
    <t>11050611</t>
  </si>
  <si>
    <t>Zvislé konštrukcie inžinierskych stavieb rímsy debnenie tradičné</t>
  </si>
  <si>
    <t>11050621</t>
  </si>
  <si>
    <t>Zvislé konštrukcie inžinierskych stavieb rímsy výstuž z betonárskej ocele</t>
  </si>
  <si>
    <t>21200218</t>
  </si>
  <si>
    <t>Podkladné.a vedľajšie konštrukcie pod mostnými ložiskami epoxidová živica</t>
  </si>
  <si>
    <t>21200241</t>
  </si>
  <si>
    <t>Podkladné.a vedľajšie konštrukcie pod mostnými ložiskami plastbetón</t>
  </si>
  <si>
    <t>21200242</t>
  </si>
  <si>
    <t>Podkladné.a vedľajšie konštrukcie pod mostnými ložiskami modifikovaná malta</t>
  </si>
  <si>
    <t>21250106</t>
  </si>
  <si>
    <t>Doplňujúce konštrukcie zvodidlá/zábradlia oceľové</t>
  </si>
  <si>
    <t>21250320</t>
  </si>
  <si>
    <t>Doplňujúce konštrukcie odvodnenie mostov odvodňovače</t>
  </si>
  <si>
    <t>21250321</t>
  </si>
  <si>
    <t>Doplňujúce konštrukcie odvodnenie mostov odvodňovacie potrubie</t>
  </si>
  <si>
    <t>21250422</t>
  </si>
  <si>
    <t>Doplňujúce konštrukcie dilatačné zariadenia - sekundárne tesnenie MZ</t>
  </si>
  <si>
    <t>21250424</t>
  </si>
  <si>
    <t>Doplňujúce konštrukcie dilatačné zariadenia tesnenie dilatačných škár</t>
  </si>
  <si>
    <t>21250425</t>
  </si>
  <si>
    <t>Doplňujúce konštrukcie dilatačné zariadenia mostné závery povrchové - NOVÉ</t>
  </si>
  <si>
    <t>21250426</t>
  </si>
  <si>
    <t>Doplňujúce konštrukcie dilatačné zariadenia mostné závery povrchové - PôVODNÉ</t>
  </si>
  <si>
    <t>21250528</t>
  </si>
  <si>
    <t>Doplňujúce konštrukcie mostné oceľové - krycie plechy</t>
  </si>
  <si>
    <t>21250531</t>
  </si>
  <si>
    <t>Doplňujúce konštrukcie mostné oceľové - lôžko DMZ</t>
  </si>
  <si>
    <t>21250906</t>
  </si>
  <si>
    <t>Doplňujúce konštrukcie drobné zariadenia oceľové</t>
  </si>
  <si>
    <t>21251161</t>
  </si>
  <si>
    <t>Doplňujúce konštrukcie špeciálne pomocné ošetrenie betonárskej výstuže</t>
  </si>
  <si>
    <t>45.23.31 - Stavebné práce na výstavbe diaľnic a ciest chodníkov a nekrytých parkovísk</t>
  </si>
  <si>
    <t>45.23.31</t>
  </si>
  <si>
    <t>22030330</t>
  </si>
  <si>
    <t>Podkladné a krycie vrstvy z asfaltových zmesí bitúmenové postreky, nátery, posypy spojovací postrek</t>
  </si>
  <si>
    <t>22030640</t>
  </si>
  <si>
    <t>Podkladné a krycie vrstvy z asfaltových zmesí bitúmenové vrstvy asfaltový betón</t>
  </si>
  <si>
    <t>22030641</t>
  </si>
  <si>
    <t>Podkladné a krycie vrstvy z asfaltových zmesí bitúmenové vrstvy asfaltový koberec mastixový</t>
  </si>
  <si>
    <t>22030744</t>
  </si>
  <si>
    <t>Podkladné a krycie vrstvy z asfaltových zmesí liate asfalty cestný</t>
  </si>
  <si>
    <t>22251083</t>
  </si>
  <si>
    <t xml:space="preserve">Doplňujúce konštrukcie dilatačné škáry </t>
  </si>
  <si>
    <t>45.26.14 - Izolačné práce proti vode</t>
  </si>
  <si>
    <t>45.26.14</t>
  </si>
  <si>
    <t>61010501</t>
  </si>
  <si>
    <t>Proti vode a zemnej vlhkosti mostoviek náterivami a tmelmi</t>
  </si>
  <si>
    <t>61010502</t>
  </si>
  <si>
    <t>Proti vode a zemnej vlhkosti mostoviek pásmi</t>
  </si>
  <si>
    <t>45.44.20 - Nanášanie ochranných vrstiev - maliarske a natieračské práce</t>
  </si>
  <si>
    <t>45.44.20</t>
  </si>
  <si>
    <t>13091212</t>
  </si>
  <si>
    <t>Vonkajšie povrchy stien postrek, náter muriva hydrofobizačným roztokom</t>
  </si>
  <si>
    <t>Časť stavby</t>
  </si>
  <si>
    <t>201 - Výmena a oprava gumokovových mostných záverov na mostoch v správe NDS</t>
  </si>
  <si>
    <t>Celkom za 201 - Výmena a oprava gumokovových mostných záverov na mostoch v správe NDS</t>
  </si>
  <si>
    <t>00010111001011.S</t>
  </si>
  <si>
    <t/>
  </si>
  <si>
    <t>00040354004054.S</t>
  </si>
  <si>
    <t>00040462004062.S</t>
  </si>
  <si>
    <t xml:space="preserve">Projektové práce - dokumentácia skutočného zhotovenia stavby </t>
  </si>
  <si>
    <t>05010405000010.S</t>
  </si>
  <si>
    <t xml:space="preserve">Búranie samostatných trámov, prievlakov alebo pásov zo železobetónu </t>
  </si>
  <si>
    <t>05020131000020.S</t>
  </si>
  <si>
    <t xml:space="preserve">Odsekanie a odstránenie izolácie lepenkovej </t>
  </si>
  <si>
    <t>05020207000041.R</t>
  </si>
  <si>
    <t>Vybúranie konštrukcií a demontáže, rôznych predmetov kovových - krycie plechy MZ</t>
  </si>
  <si>
    <t>05020907002200.R</t>
  </si>
  <si>
    <t>Odstránenie dilatačného zariadenia posun 50 mm</t>
  </si>
  <si>
    <t>05020907002201.R</t>
  </si>
  <si>
    <t>Odstránenie dilatačného zariadenia posun 80 mm</t>
  </si>
  <si>
    <t>05020907002210.R</t>
  </si>
  <si>
    <t>Odstránenie dilatačného zariadenia posun 100 mm</t>
  </si>
  <si>
    <t>05020907002211.R</t>
  </si>
  <si>
    <t>Odstránenie dilatačného zariadenia posun 160 mm</t>
  </si>
  <si>
    <t>05020907002220.R</t>
  </si>
  <si>
    <t>Odstránenie dilatačného zariadenia posun 260 mm</t>
  </si>
  <si>
    <t>05020907002221.R</t>
  </si>
  <si>
    <t>Odstránenie dilatačného zariadenia posun 360 mm</t>
  </si>
  <si>
    <t>05020910002001.R</t>
  </si>
  <si>
    <t>Vybúranie konštrukcií a demontáže, rôznych predmetov gumokovových - posun 50 mm</t>
  </si>
  <si>
    <t>05020910002002.R</t>
  </si>
  <si>
    <t>Vybúranie konštrukcií a demontáže, rôznych predmetov gumokovových - posun 80 mm</t>
  </si>
  <si>
    <t>05020910002003.R</t>
  </si>
  <si>
    <t>Vybúranie konštrukcií a demontáže, rôznych predmetov gumokovových - posun 100 mm</t>
  </si>
  <si>
    <t>05020910002004.R</t>
  </si>
  <si>
    <t>Vybúranie konštrukcií a demontáže, rôznych predmetov gumokovových - posun 160 mm</t>
  </si>
  <si>
    <t>05020910002005.R</t>
  </si>
  <si>
    <t>Vybúranie konštrukcií a demontáže, rôznych predmetov gumokovových - posun 260 mm</t>
  </si>
  <si>
    <t>05020910002006.R</t>
  </si>
  <si>
    <t>Vybúranie konštrukcií a demontáže, rôznych predmetov gumokovových - posun 360 mm</t>
  </si>
  <si>
    <t>05030162013400.R</t>
  </si>
  <si>
    <t>Odstránenie krytu/podkladu alebo krytu asfaltového ručne, hr. vrstvy do 50 mm</t>
  </si>
  <si>
    <t>05030162013410.R</t>
  </si>
  <si>
    <t>Odstránenie krytu/podkladu asfaltového ručne, hr. vrstvy nad 50 do 100 mm</t>
  </si>
  <si>
    <t>05030407002405.S</t>
  </si>
  <si>
    <t>Rozobranie, demontáž zvodidla, zábradlia, vrátane stĺpikov</t>
  </si>
  <si>
    <t>05080200020011.R</t>
  </si>
  <si>
    <t>Odvoz sutiny a vybúraných hmôt vodorovná nad 1 km</t>
  </si>
  <si>
    <t>05090204023031.R</t>
  </si>
  <si>
    <t>Búranie betónových konštrukcií vysokotlakovým vodným lúčom</t>
  </si>
  <si>
    <t>05090461063010.R</t>
  </si>
  <si>
    <t>Rezanie existujúceho betónového krytu alebo konštrukcie</t>
  </si>
  <si>
    <t>05090462012400.S</t>
  </si>
  <si>
    <t>Rezanie existujúceho asfaltového krytu alebo podkladu hĺbky do 50 mm</t>
  </si>
  <si>
    <t>05090462022400.S</t>
  </si>
  <si>
    <t>Rezanie existujúceho asfaltového krytu alebo podkladu hĺbky do 100 mm</t>
  </si>
  <si>
    <t>05090502015805.R</t>
  </si>
  <si>
    <t>Jadrové vrty do D 30 mm do konštrukcií železobetónových</t>
  </si>
  <si>
    <t>05090503016004.R</t>
  </si>
  <si>
    <t>Jadrové vrty do D 50 mm do konštrukcií železobetónových</t>
  </si>
  <si>
    <t>05090605012301.R</t>
  </si>
  <si>
    <t xml:space="preserve">Čistenie betónového podkladu vysokotlakovým vodným lúčom </t>
  </si>
  <si>
    <t>11050602081010.S</t>
  </si>
  <si>
    <t>Mostové rímsy z betónu železového triedy C 35/45</t>
  </si>
  <si>
    <t>11050611011010.R</t>
  </si>
  <si>
    <t>Debnenie mostných ríms všetkých tvarov - zhotovenie/odstránenie</t>
  </si>
  <si>
    <t>11050621061010.S</t>
  </si>
  <si>
    <t>Výstuž mostných ríms z betonárskej ocele B500 (10505)</t>
  </si>
  <si>
    <t>21200218001010.S</t>
  </si>
  <si>
    <t>Podkladová vrstva plastbetónová drenážna na moste</t>
  </si>
  <si>
    <t>21200241000101.R</t>
  </si>
  <si>
    <t>Podkladová vrstva plastbetónová samonivelačná - na báze epoxidu</t>
  </si>
  <si>
    <t>21200242001201.S</t>
  </si>
  <si>
    <t>Výplňová vrstva z modifikovanej malty cementovej</t>
  </si>
  <si>
    <t>21250106020121.S</t>
  </si>
  <si>
    <t>Zvodidlo/zábradlie oceľové  kotvené do rímsy</t>
  </si>
  <si>
    <t>21250320001010.S</t>
  </si>
  <si>
    <t>Osadenie medeného odvodňovača mostovky do plastbetónu - plastový kastlík</t>
  </si>
  <si>
    <t>21250320001020.S</t>
  </si>
  <si>
    <t>Osadenie nerezového odvodňovača mostovky do plastbetónu - nerezový kastlík</t>
  </si>
  <si>
    <t>21250321007010.S</t>
  </si>
  <si>
    <t>Montáž odvodnenia mosta zo sklolaminátového potrubia</t>
  </si>
  <si>
    <t>21250422040110.R</t>
  </si>
  <si>
    <t>Výplň škár - sekundárne tesnenie MZ (posun 50 mm)</t>
  </si>
  <si>
    <t>21250422040120.R</t>
  </si>
  <si>
    <t>Výplň škár - sekundárne tesnenie MZ (posun 80 mm)</t>
  </si>
  <si>
    <t>21250422040130.R</t>
  </si>
  <si>
    <t>Výplň škár - sekundárne tesnenie MZ (posun 100 mm)</t>
  </si>
  <si>
    <t>21250422040140.R</t>
  </si>
  <si>
    <t>Výplň škár - sekundárne tesnenie MZ (posun 160 mm)</t>
  </si>
  <si>
    <t>21250422040150.R</t>
  </si>
  <si>
    <t>Výplň škár - sekundárne tesnenie MZ (posun 260 mm)</t>
  </si>
  <si>
    <t>21250422040160.R</t>
  </si>
  <si>
    <t>Výplň škár - sekundárne tesnenie MZ (posun 360 mm)</t>
  </si>
  <si>
    <t>21250424030020.S</t>
  </si>
  <si>
    <t xml:space="preserve">Tesnenie dilatačnej škáry betónovej konštrukcie polyuretanovým tmelom </t>
  </si>
  <si>
    <t>21250425001011.R</t>
  </si>
  <si>
    <t>Mostný záver povrchový - posun do 50 mm</t>
  </si>
  <si>
    <t>21250425001012.R</t>
  </si>
  <si>
    <t>Mostný záver povrchový - posun do 80 mm</t>
  </si>
  <si>
    <t>21250425001013.S</t>
  </si>
  <si>
    <t>Mostný záver povrchový - posun do 100 mm</t>
  </si>
  <si>
    <t>21250425001014.R</t>
  </si>
  <si>
    <t>Mostný záver povrchový - posun do 160 mm</t>
  </si>
  <si>
    <t>21250425001015.R</t>
  </si>
  <si>
    <t>Mostný záver povrchový - posun do 260 mm</t>
  </si>
  <si>
    <t>21250425001016.R</t>
  </si>
  <si>
    <t>Mostný záver povrchový - posun do 360 mm</t>
  </si>
  <si>
    <t>21250426021111.R</t>
  </si>
  <si>
    <t>21250426021112.R</t>
  </si>
  <si>
    <t>21250426021113.R</t>
  </si>
  <si>
    <t>21250426021114.R</t>
  </si>
  <si>
    <t>21250426021115.r</t>
  </si>
  <si>
    <t>21250426021116.R</t>
  </si>
  <si>
    <t>21250528010010.R</t>
  </si>
  <si>
    <t>Snímateľné ochranné konštrukcie z plechu - Nové krycie plechy</t>
  </si>
  <si>
    <t>21250528020010.R</t>
  </si>
  <si>
    <t>Snímateľné ochranné konštrukcie z plechu - Spätná montáž pôvodných krycích plechov</t>
  </si>
  <si>
    <t>21250531010011.R</t>
  </si>
  <si>
    <t>Doplňujúce konštrukcie mostné oceľové - lôžko DMZ (posun 50 mm)</t>
  </si>
  <si>
    <t>21250531010012.R</t>
  </si>
  <si>
    <t>Doplňujúce konštrukcie mostné oceľové - lôžko DMZ (posun 80 mm)</t>
  </si>
  <si>
    <t>21250531010013.R</t>
  </si>
  <si>
    <t>Doplňujúce konštrukcie mostné oceľové - lôžko DMZ (posun 100 mm)</t>
  </si>
  <si>
    <t>21250531010014.R</t>
  </si>
  <si>
    <t>Doplňujúce konštrukcie mostné oceľové - lôžko DMZ (posun 160 mm)</t>
  </si>
  <si>
    <t>21250531010015.R</t>
  </si>
  <si>
    <t>Doplňujúce konštrukcie mostné oceľové - lôžko DMZ (posun 260 mm)</t>
  </si>
  <si>
    <t>21250531010016.R</t>
  </si>
  <si>
    <t>Doplňujúce konštrukcie mostné oceľové - lôžko DMZ (posun 360 mm)</t>
  </si>
  <si>
    <t>21250906000310.R</t>
  </si>
  <si>
    <t>Kotvenie monolitického betónu kotvou do vývrtu</t>
  </si>
  <si>
    <t>21250906002130.R</t>
  </si>
  <si>
    <t>Doplnkové konštrukcie mostného vybavenia nerezové</t>
  </si>
  <si>
    <t>21251161000010.S</t>
  </si>
  <si>
    <t>Náter v pracovnej škáre betonárskej výstuže 2x ochranný</t>
  </si>
  <si>
    <t>22030330030030.S</t>
  </si>
  <si>
    <t>Postrek asfaltový spojovací bez posypu kamenivom z cestnej emulzie v množstve 0,50 kg/m2</t>
  </si>
  <si>
    <t>22030640042220.S</t>
  </si>
  <si>
    <t>Asfaltový betón vrstva ložná AC 16 v pruhu š. do 3 m z modifik. asfaltu tr. I, po zhutnení hr. 50 mm</t>
  </si>
  <si>
    <t>22030640042450.S</t>
  </si>
  <si>
    <t>Asfaltový betón vrstva ložná AC 22 L v pruhu š. do 3 m z modifik. asfaltu tr. I, po zhutnení hr. 90 mm</t>
  </si>
  <si>
    <t>22030641010220.S</t>
  </si>
  <si>
    <t>Koberec asfaltový modifikovaný I.tr. mastixový SMA 11 O  strednozrnný, po zhutnení hr. 40 mm š. do 3 m</t>
  </si>
  <si>
    <t>22030744020030.S</t>
  </si>
  <si>
    <t>Liaty asfalt z kameniva ťaženého alebo drveného strednozrnný MA 11 O, hr. 40 mm</t>
  </si>
  <si>
    <t>22030744030040.S</t>
  </si>
  <si>
    <t>Liaty asfalt z kameniva ťaženého alebo drveného hrubozrnný MA 16 O, hr. 45 mm</t>
  </si>
  <si>
    <t>22251083022071.S</t>
  </si>
  <si>
    <t>Dilatačné škáry rezané asf. plôch, s dvojnás. penetračným náterom, predtesnenia, zálievkou za tepla, pozdĺžne/priečne</t>
  </si>
  <si>
    <t>61010501011110.S</t>
  </si>
  <si>
    <t>Zhotovenie izolácie kotviaco - impregnačného náteru z epoxidovej živice s posypom kremičitým pieskom cestných mostoviek, vrátane brokovania</t>
  </si>
  <si>
    <t>61010502010110.S</t>
  </si>
  <si>
    <t>Zhotovenie izolácie NAIP pritavením cestných mostoviek</t>
  </si>
  <si>
    <t>13091212008050.S</t>
  </si>
  <si>
    <t>Hydrofóbny impregnačný náter betónových konštrukcií, siloxanový</t>
  </si>
  <si>
    <t>200 - Všeobecné položky v procese obstarávania stavieb</t>
  </si>
  <si>
    <t>Všeobecné položky v procese obstarávania stavieb</t>
  </si>
  <si>
    <t>V ..............................................., dňa ........................</t>
  </si>
  <si>
    <t>________________________</t>
  </si>
  <si>
    <t>Podpis oprávnenej osoby uchádzača</t>
  </si>
  <si>
    <t>Špecifikácia ceny</t>
  </si>
  <si>
    <t>Návrh na plnenie kritérií</t>
  </si>
  <si>
    <t>1. Názov predmetu zákazky:</t>
  </si>
  <si>
    <t>2. Identifikácia uchádzača</t>
  </si>
  <si>
    <t>Obchodné meno:</t>
  </si>
  <si>
    <t>Sídlo/miesto podnikania:</t>
  </si>
  <si>
    <t>IČO:</t>
  </si>
  <si>
    <t>Kontaktná osoba:</t>
  </si>
  <si>
    <t>Tel. č.:</t>
  </si>
  <si>
    <t>E-mail:</t>
  </si>
  <si>
    <t>3. Návrh na plnenie kritérií:</t>
  </si>
  <si>
    <t>Kritérium</t>
  </si>
  <si>
    <t>23% DPH 
[€]</t>
  </si>
  <si>
    <t>Celková cena 
[€ s DPH]</t>
  </si>
  <si>
    <t>Uchádzačom navrhovaná  celková cena za realizáciu predmetu zákazky  vyjadrená v eurách bez DPH, zaokrúhlená na dve desatinné miesta:</t>
  </si>
  <si>
    <r>
      <t>4.</t>
    </r>
    <r>
      <rPr>
        <b/>
        <sz val="7"/>
        <rFont val="Times New Roman"/>
        <family val="1"/>
        <charset val="238"/>
      </rPr>
      <t xml:space="preserve">      </t>
    </r>
    <r>
      <rPr>
        <b/>
        <sz val="11"/>
        <rFont val="Aptos Narrow"/>
        <family val="2"/>
        <charset val="238"/>
        <scheme val="minor"/>
      </rPr>
      <t xml:space="preserve">Poznámka: </t>
    </r>
    <r>
      <rPr>
        <b/>
        <vertAlign val="superscript"/>
        <sz val="11"/>
        <rFont val="Aptos Narrow"/>
        <family val="2"/>
        <charset val="238"/>
        <scheme val="minor"/>
      </rPr>
      <t>1</t>
    </r>
  </si>
  <si>
    <t>Som platiteľom DPH</t>
  </si>
  <si>
    <t>V ...................................... dňa: ......................</t>
  </si>
  <si>
    <t>...........................................................</t>
  </si>
  <si>
    <t>meno, priezvisko a podpis osoby</t>
  </si>
  <si>
    <t>oprávnenej konať v mene uchádzača</t>
  </si>
  <si>
    <r>
      <t>[1]</t>
    </r>
    <r>
      <rPr>
        <sz val="10"/>
        <rFont val="Arial CE"/>
        <charset val="238"/>
      </rPr>
      <t xml:space="preserve"> </t>
    </r>
    <r>
      <rPr>
        <i/>
        <sz val="9"/>
        <color theme="1"/>
        <rFont val="Cambria"/>
        <family val="1"/>
        <charset val="238"/>
      </rPr>
      <t xml:space="preserve">Uchádzač </t>
    </r>
    <r>
      <rPr>
        <i/>
        <u/>
        <sz val="9"/>
        <color theme="1"/>
        <rFont val="Cambria"/>
        <family val="1"/>
        <charset val="238"/>
      </rPr>
      <t>vyberie z ponuky rolovacieho okna</t>
    </r>
    <r>
      <rPr>
        <i/>
        <sz val="9"/>
        <color theme="1"/>
        <rFont val="Cambria"/>
        <family val="1"/>
        <charset val="238"/>
      </rPr>
      <t xml:space="preserve"> či je alebo nie je platiteľom DPH.</t>
    </r>
  </si>
  <si>
    <t>Nie som platiteľom DPH</t>
  </si>
  <si>
    <r>
      <t>Celková cena za realizáciu predmetu zákazky</t>
    </r>
    <r>
      <rPr>
        <b/>
        <vertAlign val="superscript"/>
        <sz val="11"/>
        <rFont val="Aptos Narrow"/>
        <family val="2"/>
        <charset val="238"/>
        <scheme val="minor"/>
      </rPr>
      <t xml:space="preserve"> </t>
    </r>
    <r>
      <rPr>
        <b/>
        <sz val="11"/>
        <rFont val="Aptos Narrow"/>
        <family val="2"/>
        <charset val="238"/>
        <scheme val="minor"/>
      </rPr>
      <t xml:space="preserve">
[€ bez DPH]</t>
    </r>
  </si>
  <si>
    <t>Príloha č. 1 k časti A.2  - Návrh na plnenie kritérií</t>
  </si>
  <si>
    <t>Výmena a oprava gumokovových mostných záverov na mostoch v správe Národnej dialničnej spoločnosti</t>
  </si>
  <si>
    <t xml:space="preserve">Stavba: Výmena a oprava gumokovových mostných záverov na mostoch v správe Národnej dialničnej spoločnosti </t>
  </si>
  <si>
    <t>Príloha č. 1 k časti B.2 (zároveň Príloha č.2)</t>
  </si>
  <si>
    <t>Stavba:   Výmena a oprava gumokovových mostných záverov na mostoch v správe NDS</t>
  </si>
  <si>
    <t>Objekt:           201 - Výmena a oprava gumokovových mostných záverov na mostoch v správe NDS</t>
  </si>
  <si>
    <t>Č.</t>
  </si>
  <si>
    <t>KP</t>
  </si>
  <si>
    <t>Kód položky</t>
  </si>
  <si>
    <t>Popis</t>
  </si>
  <si>
    <t>MJ</t>
  </si>
  <si>
    <t>Množstvo celkom</t>
  </si>
  <si>
    <t>1</t>
  </si>
  <si>
    <t>2</t>
  </si>
  <si>
    <t>3</t>
  </si>
  <si>
    <t>4</t>
  </si>
  <si>
    <t>5</t>
  </si>
  <si>
    <t>6</t>
  </si>
  <si>
    <t xml:space="preserve">Všeobecné položky v procese obstarávania   </t>
  </si>
  <si>
    <t xml:space="preserve">Zmluvné požiadavky - poplatky za skládky vybúraných hmôt a sutí   </t>
  </si>
  <si>
    <t xml:space="preserve">"existujúce mostné závery (gumokovový modul)" (310*0,02+60*0,04+60*0,045+30*0,09+90*0,15+120*0,22)/2   </t>
  </si>
  <si>
    <t xml:space="preserve">"existujúce mostné závery (oceľové lôžko)" (210*0,05+9,27*0,07+15,00*0,105+7,35*0,12+27*0,21+34,71*0,25)/2   </t>
  </si>
  <si>
    <t xml:space="preserve">"krycie plechy MZ" (6200+640+950+400+2600+1280)/1000   </t>
  </si>
  <si>
    <t xml:space="preserve">Medzisúčet   </t>
  </si>
  <si>
    <t xml:space="preserve">" asfaltové vrstvy" (3500*0,04+3500*0,045+2800*0,05)*2,2   </t>
  </si>
  <si>
    <t xml:space="preserve">"odstránenná hydroizolácia"2760*0,073   </t>
  </si>
  <si>
    <t xml:space="preserve">"odbúraný betón" 50*2,5+15*2,5   </t>
  </si>
  <si>
    <t xml:space="preserve">Súčet   </t>
  </si>
  <si>
    <t xml:space="preserve">Projektové práce - spracovanie realizačnej dokumentácie   </t>
  </si>
  <si>
    <t xml:space="preserve">Spracovanie výrobno technickej dokumentácie VTD pre nové mostné závery   </t>
  </si>
  <si>
    <t xml:space="preserve">15   </t>
  </si>
  <si>
    <t xml:space="preserve">Projektové práce - dokumentácia skutočného zhotovenia stavby   </t>
  </si>
  <si>
    <t xml:space="preserve">Spracovanie dokumentácie skutočného vyhotovenia stavby   </t>
  </si>
  <si>
    <t xml:space="preserve">Búracie práce a demolácie   </t>
  </si>
  <si>
    <t xml:space="preserve">Búranie konštrukcií trámy, nosníky, prievlaky, konzolové prvky železobetónové   </t>
  </si>
  <si>
    <t xml:space="preserve">Búranie samostatných trámov, prievlakov alebo pásov zo železobetónu   </t>
  </si>
  <si>
    <t xml:space="preserve">Ručné odbúranie časti ríms pri MZ, vrátane naloženia   </t>
  </si>
  <si>
    <t xml:space="preserve">Vybúranie konštrukcií a demontáže odstránenie izolácie povlakovej   </t>
  </si>
  <si>
    <t xml:space="preserve">Odsekanie a odstránenie izolácie lepenkovej   </t>
  </si>
  <si>
    <t xml:space="preserve">Odstránenie izolácie mostovky (uvažované na NK aj na prechodovej doske), vrátane naloženia   </t>
  </si>
  <si>
    <t xml:space="preserve">2670   </t>
  </si>
  <si>
    <t xml:space="preserve">Vybúranie konštrukcií a demontáže predmetov kovových   </t>
  </si>
  <si>
    <t xml:space="preserve">Vybúranie konštrukcií a demontáže, rôznych predmetov kovových - krycie plechy MZ   </t>
  </si>
  <si>
    <t xml:space="preserve">Demontáž krycích plechov MZ, vrátane kotvenia a naloženia   </t>
  </si>
  <si>
    <t xml:space="preserve">"posun 50mm (50kg/ks)" 124*50   </t>
  </si>
  <si>
    <t xml:space="preserve">"posun 80mm (80kg/ks)" 8*80   </t>
  </si>
  <si>
    <t xml:space="preserve">"posun 100mm (95kg/ks)" 10*95   </t>
  </si>
  <si>
    <t xml:space="preserve">"posun 160mm (100kg/ks)" 4*100   </t>
  </si>
  <si>
    <t xml:space="preserve">"posun 260mm (130kg/ks)" 20*130   </t>
  </si>
  <si>
    <t xml:space="preserve">"posun 360mm (160kg/ks)" 8*160   </t>
  </si>
  <si>
    <t xml:space="preserve">Vybúranie konštrukcií a demontáže rôznych predmetov kovových   </t>
  </si>
  <si>
    <t xml:space="preserve">Odstránenie dilatačného zariadenia posun 50 mm   </t>
  </si>
  <si>
    <t xml:space="preserve">Demontáž/vybúranie oceľového lôžka MZ po betón vysokotlakým vodným lúčom, vrátane odstránenia gumového odvodňovacieho profilu a naloženia   </t>
  </si>
  <si>
    <t xml:space="preserve">485   </t>
  </si>
  <si>
    <t xml:space="preserve">Odstránenie dilatačného zariadenia posun 80 mm   </t>
  </si>
  <si>
    <t xml:space="preserve">34   </t>
  </si>
  <si>
    <t xml:space="preserve">Odstránenie dilatačného zariadenia posun 100 mm   </t>
  </si>
  <si>
    <t xml:space="preserve">42   </t>
  </si>
  <si>
    <t xml:space="preserve">Odstránenie dilatačného zariadenia posun 160 mm   </t>
  </si>
  <si>
    <t xml:space="preserve">16   </t>
  </si>
  <si>
    <t xml:space="preserve">Odstránenie dilatačného zariadenia posun 260 mm   </t>
  </si>
  <si>
    <t xml:space="preserve">82   </t>
  </si>
  <si>
    <t xml:space="preserve">Odstránenie dilatačného zariadenia posun 360 mm   </t>
  </si>
  <si>
    <t xml:space="preserve">33   </t>
  </si>
  <si>
    <t xml:space="preserve">Vybúranie konštrukcií a demontáže rôznych predmetov gumokovových   </t>
  </si>
  <si>
    <t xml:space="preserve">Vybúranie konštrukcií a demontáže, rôznych predmetov gumokovových - posun 50 mm   </t>
  </si>
  <si>
    <t xml:space="preserve">Šetrná demontáž gumokovového modulu MZ (ponechané oceľové lôžko), vrátane naloženia   </t>
  </si>
  <si>
    <t xml:space="preserve">809   </t>
  </si>
  <si>
    <t xml:space="preserve">Vybúranie konštrukcií a demontáže, rôznych predmetov gumokovových - posun 80 mm   </t>
  </si>
  <si>
    <t xml:space="preserve">56   </t>
  </si>
  <si>
    <t xml:space="preserve">Vybúranie konštrukcií a demontáže, rôznych predmetov gumokovových - posun 100 mm   </t>
  </si>
  <si>
    <t xml:space="preserve">69   </t>
  </si>
  <si>
    <t xml:space="preserve">Vybúranie konštrukcií a demontáže, rôznych predmetov gumokovových - posun 160 mm   </t>
  </si>
  <si>
    <t xml:space="preserve">Vybúranie konštrukcií a demontáže, rôznych predmetov gumokovových - posun 260 mm   </t>
  </si>
  <si>
    <t xml:space="preserve">136   </t>
  </si>
  <si>
    <t xml:space="preserve">Vybúranie konštrukcií a demontáže, rôznych predmetov gumokovových - posun 360 mm   </t>
  </si>
  <si>
    <t xml:space="preserve">54   </t>
  </si>
  <si>
    <t xml:space="preserve">Odstránenie spevnených plôch  vozoviek a doplňujúcich konštrukcií krytov bitúmenových   </t>
  </si>
  <si>
    <t xml:space="preserve">Odstránenie krytu/podkladu alebo krytu asfaltového ručne, hr. vrstvy do 50 mm   </t>
  </si>
  <si>
    <t xml:space="preserve">"odstránenie pôvodných vrstiev vzovoky hr.  do 50 mm, vrátane naloženia" 2800*0,05   </t>
  </si>
  <si>
    <t xml:space="preserve">Odstránenie krytu/podkladu asfaltového ručne, hr. vrstvy nad 50 do 100 mm   </t>
  </si>
  <si>
    <t xml:space="preserve">"odstránenie pôvodných vrstiev vzovoky hr. 40 mm, vrátane naloženia" 3500*0,04   </t>
  </si>
  <si>
    <t xml:space="preserve">"odstránenie pôvodných vrstiev vzovoky hr. 45 mm, vrátane naloženia" 3500*0,045   </t>
  </si>
  <si>
    <t xml:space="preserve">Odstránenie doplňujúcich konštrukcií zvodidiel, zábradlia, stien, oplotení, kovových   </t>
  </si>
  <si>
    <t xml:space="preserve">Rozobranie, demontáž zvodidla, zábradlia, vrátane stĺpikov   </t>
  </si>
  <si>
    <t xml:space="preserve">Demontáž zvodidiel prípadne zábradlia v potrebnom rozsahu pre spätnú montáž   </t>
  </si>
  <si>
    <t xml:space="preserve">155   </t>
  </si>
  <si>
    <t xml:space="preserve">Doprava vybúraných hmôt vodorovná doprava   </t>
  </si>
  <si>
    <t xml:space="preserve">Odvoz sutiny a vybúraných hmôt vodorovná nad 1 km   </t>
  </si>
  <si>
    <t xml:space="preserve">Odvoz vybúraných hmôt na skládku/recykláciu. Všetok kovový materiál bude odvezený do zberných surovín   </t>
  </si>
  <si>
    <t xml:space="preserve">a výzisk poukázaný na účet objednávateľa   </t>
  </si>
  <si>
    <t xml:space="preserve">Doplňujúce práce úprava stavebných konštrukcií vysokotlakým vodným lúčom betónových   </t>
  </si>
  <si>
    <t xml:space="preserve">Búranie betónových konštrukcií vysokotlakovým vodným lúčom   </t>
  </si>
  <si>
    <t xml:space="preserve">"odbúranie zdegradovaného betónu, vrátane naloženia" 50   </t>
  </si>
  <si>
    <t xml:space="preserve">Doplňujúce práce diamantové rezanie betónového krytu, podkladu   </t>
  </si>
  <si>
    <t xml:space="preserve">Rezanie existujúceho betónového krytu alebo konštrukcie   </t>
  </si>
  <si>
    <t xml:space="preserve">"zarezanie ríms pred odbúraním"75   </t>
  </si>
  <si>
    <t xml:space="preserve">Doplňujúce práce diamantové rezanie bitúmenového krytu, podkladu   </t>
  </si>
  <si>
    <t xml:space="preserve">Rezanie existujúceho asfaltového krytu alebo podkladu hĺbky do 50 mm   </t>
  </si>
  <si>
    <t xml:space="preserve">"rezanie pre odstránenie vrstiev vozovky"4000   </t>
  </si>
  <si>
    <t xml:space="preserve">Rezanie existujúceho asfaltového krytu alebo podkladu hĺbky do 100 mm   </t>
  </si>
  <si>
    <t xml:space="preserve">Doplňujúce práce - prieskumné vrty a vrtné práce   </t>
  </si>
  <si>
    <t xml:space="preserve">Jadrové vrty do D 30 mm do konštrukcií železobetónových   </t>
  </si>
  <si>
    <t xml:space="preserve">"vrty pre nové kotvy MZ (hĺbka do 300mm) - pre dilatačný posun 50 mm"1750   </t>
  </si>
  <si>
    <t xml:space="preserve">"vrty pre nové kotvy MZ (hĺbka do 300mm) - pre dilatačný posun 80 mm"150   </t>
  </si>
  <si>
    <t xml:space="preserve">"vrty pre nové kotvy MZ (hĺbka do 300mm) - pre dilatačný posun 100 mm"150   </t>
  </si>
  <si>
    <t xml:space="preserve">"vrty pre nové kotvy MZ (hĺbka do 300mm) - pre dilatačný posun 160 mm"50   </t>
  </si>
  <si>
    <t xml:space="preserve">"vrty pre nové kotvy MZ (hĺbka do 300mm) - pre dilatačný posun 260 mm"300   </t>
  </si>
  <si>
    <t xml:space="preserve">"vrty pre nové kotvy MZ (hĺbka do 300mm) - pre dilatačný posun 360 mm"100   </t>
  </si>
  <si>
    <t xml:space="preserve">Doplňujúce práce vŕtanie do železobetónu   </t>
  </si>
  <si>
    <t xml:space="preserve">Jadrové vrty do D 50 mm do konštrukcií železobetónových   </t>
  </si>
  <si>
    <t xml:space="preserve">"jadrové vŕtanie na odvodňovaciu trubičku z drenážneho kanálika"5   </t>
  </si>
  <si>
    <t xml:space="preserve">Doplňujúce práce otryskanie železobetónovej konštrukcie   </t>
  </si>
  <si>
    <t xml:space="preserve">Čistenie betónového podkladu vysokotlakovým vodným lúčom   </t>
  </si>
  <si>
    <t xml:space="preserve">"očistenie bet.povrchov vodným lúčom po odbúraní" 700   </t>
  </si>
  <si>
    <t xml:space="preserve">"prečistenie dilatačnej škáry pod MZ" 367*1,5*2   </t>
  </si>
  <si>
    <t xml:space="preserve">Betonárske práce   </t>
  </si>
  <si>
    <t xml:space="preserve">Zvislé konštrukcie inžinierskych stavieb rímsy betón železový   </t>
  </si>
  <si>
    <t xml:space="preserve">Mostové rímsy z betónu železového triedy C 35/45   </t>
  </si>
  <si>
    <t xml:space="preserve">Realizácia dobetonávky rýms, tech. špecifikácia v zmysle PD   </t>
  </si>
  <si>
    <t xml:space="preserve">4,5   </t>
  </si>
  <si>
    <t xml:space="preserve">Zvislé konštrukcie inžinierskych stavieb rímsy debnenie tradičné   </t>
  </si>
  <si>
    <t xml:space="preserve">Debnenie mostných ríms všetkých tvarov - zhotovenie/odstránenie   </t>
  </si>
  <si>
    <t xml:space="preserve">Realizácia debnenia dobetonávky rýms, tech. špecifikácia v zmysle PD   </t>
  </si>
  <si>
    <t xml:space="preserve">200   </t>
  </si>
  <si>
    <t xml:space="preserve">Zvislé konštrukcie inžinierskych stavieb rímsy výstuž z betonárskej ocele   </t>
  </si>
  <si>
    <t xml:space="preserve">Výstuž mostných ríms z betonárskej ocele B500 (10505)   </t>
  </si>
  <si>
    <t xml:space="preserve">Realizácia výstuže dobetonávky rýms, tech. špecifikácia v zmysle PD, vrátane spojovacieho a dištančného materiálu   </t>
  </si>
  <si>
    <t xml:space="preserve">1,85   </t>
  </si>
  <si>
    <t xml:space="preserve">Omietkarské práce   </t>
  </si>
  <si>
    <t xml:space="preserve">Vonkajšie povrchy stien postrek, náter muriva hydrofobizačným roztokom   </t>
  </si>
  <si>
    <t xml:space="preserve">Hydrofóbny impregnačný náter betónových konštrukcií, siloxanový   </t>
  </si>
  <si>
    <t xml:space="preserve">Realizácia ochranného náteru zárenej stienky a nosnej konštrukcie, tech. špecifikácia v zmysle PD   </t>
  </si>
  <si>
    <t xml:space="preserve">2000   </t>
  </si>
  <si>
    <t xml:space="preserve">Špeciálne práce pri výstavbe mostov   </t>
  </si>
  <si>
    <t xml:space="preserve">Podkladné.a vedľajšie konštrukcie pod mostnými ložiskami epoxidová živica   </t>
  </si>
  <si>
    <t xml:space="preserve">Podkladová vrstva plastbetónová drenážna na moste   </t>
  </si>
  <si>
    <t xml:space="preserve">Drenážny kanálik š. 100 mm frakcia kameniva 8-16 pred MZ   </t>
  </si>
  <si>
    <t xml:space="preserve">673*0,1*0,045   </t>
  </si>
  <si>
    <t xml:space="preserve">Podkladné.a vedľajšie konštrukcie pod mostnými ložiskami plastbetón   </t>
  </si>
  <si>
    <t xml:space="preserve">Podkladová vrstva plastbetónová samonivelačná - na báze epoxidu   </t>
  </si>
  <si>
    <t xml:space="preserve">Vyrovnávacie lôžko pod nové mostné závery na báze epoxidu   </t>
  </si>
  <si>
    <t xml:space="preserve">(Zálievková hmota musí byť vysokoodolná proti nárazom a dynamickému zaťaženiu, trieda pevnosti R4)   </t>
  </si>
  <si>
    <t xml:space="preserve">45   </t>
  </si>
  <si>
    <t xml:space="preserve">Podkladné.a vedľajšie konštrukcie pod mostnými ložiskami modifikovaná malta   </t>
  </si>
  <si>
    <t xml:space="preserve">Výplňová vrstva z modifikovanej malty cementovej   </t>
  </si>
  <si>
    <t xml:space="preserve">Doplňujúce konštrukcie zvodidlá/zábradlia oceľové   </t>
  </si>
  <si>
    <t xml:space="preserve">Zvodidlo/zábradlie oceľové  kotvené do rímsy   </t>
  </si>
  <si>
    <t xml:space="preserve">Spätná montáž zvodidiel/zábradlí na rímsy, vrátane:   </t>
  </si>
  <si>
    <t xml:space="preserve">- vŕtania pre kotvenie, spojovací a kotviaci materiálo, povrchová úprava   </t>
  </si>
  <si>
    <t xml:space="preserve">Doplňujúce konštrukcie odvodnenie mostov odvodňovače   </t>
  </si>
  <si>
    <t xml:space="preserve">Osadenie medeného odvodňovača mostovky do plastbetónu - plastový kastlík   </t>
  </si>
  <si>
    <t xml:space="preserve">Realizácia vyústenia do odvodňovacieho kastlíka aj s napojením zvodu popri spodnej stavbe,   </t>
  </si>
  <si>
    <t xml:space="preserve">vrátane všetkých materiálov a prác potrebných ku realizácií   </t>
  </si>
  <si>
    <t xml:space="preserve">35   </t>
  </si>
  <si>
    <t xml:space="preserve">Osadenie nerezového odvodňovača mostovky do plastbetónu - nerezový kastlík   </t>
  </si>
  <si>
    <t xml:space="preserve">Doplňujúce konštrukcie odvodnenie mostov odvodňovacie potrubie   </t>
  </si>
  <si>
    <t xml:space="preserve">Montáž odvodnenia mosta zo sklolaminátového potrubia   </t>
  </si>
  <si>
    <t xml:space="preserve">Realizácia mostné odvodnenia uchyteného na spodnú stavbu min. DN 80,   </t>
  </si>
  <si>
    <t xml:space="preserve">vrátane tvaroviek, spojovacieho a kotviaceho materiálu   </t>
  </si>
  <si>
    <t xml:space="preserve">120   </t>
  </si>
  <si>
    <t xml:space="preserve">Doplňujúce konštrukcie dilatačné zariadenia - sekundárne tesnenie MZ   </t>
  </si>
  <si>
    <t xml:space="preserve">Výplň škár - sekundárne tesnenie MZ (posun 50 mm)   </t>
  </si>
  <si>
    <t xml:space="preserve">Výplň škár - sekundárne tesnenie MZ (posun 80 mm)   </t>
  </si>
  <si>
    <t xml:space="preserve">Výplň škár - sekundárne tesnenie MZ (posun 100 mm)   </t>
  </si>
  <si>
    <t xml:space="preserve">Výplň škár - sekundárne tesnenie MZ (posun 160 mm)   </t>
  </si>
  <si>
    <t xml:space="preserve">26   </t>
  </si>
  <si>
    <t xml:space="preserve">Výplň škár - sekundárne tesnenie MZ (posun 260 mm)   </t>
  </si>
  <si>
    <t xml:space="preserve">Výplň škár - sekundárne tesnenie MZ (posun 360 mm)   </t>
  </si>
  <si>
    <t xml:space="preserve">Doplňujúce konštrukcie dilatačné zariadenia tesnenie dilatačných škár   </t>
  </si>
  <si>
    <t xml:space="preserve">Tesnenie dilatačnej škáry betónovej konštrukcie polyuretanovým tmelom   </t>
  </si>
  <si>
    <t xml:space="preserve">vrátane zarezania škáry a adhézneho náteru   </t>
  </si>
  <si>
    <t xml:space="preserve">700   </t>
  </si>
  <si>
    <t xml:space="preserve">Doplňujúce konštrukcie dilatačné zariadenia mostné závery povrchové - NOVÉ   </t>
  </si>
  <si>
    <t xml:space="preserve">Mostný záver povrchový - posun do 50 mm   </t>
  </si>
  <si>
    <t xml:space="preserve">D+M gumokovového dielu MZ   </t>
  </si>
  <si>
    <t xml:space="preserve">vrátane kotvenia chemickými lepenými kotvami, elastomerového profilu pod mostným záverom, navŕtania potrebných otvorov pre kotevné skrutky   </t>
  </si>
  <si>
    <t xml:space="preserve">Mostný záver povrchový - posun do 80 mm   </t>
  </si>
  <si>
    <t xml:space="preserve">Mostný záver povrchový - posun do 100 mm   </t>
  </si>
  <si>
    <t xml:space="preserve">Mostný záver povrchový - posun do 160 mm   </t>
  </si>
  <si>
    <t xml:space="preserve">Mostný záver povrchový - posun do 260 mm   </t>
  </si>
  <si>
    <t xml:space="preserve">Mostný záver povrchový - posun do 360 mm   </t>
  </si>
  <si>
    <t xml:space="preserve">Doplňujúce konštrukcie dilatačné zariadenia mostné závery povrchové - PôVODNÉ   </t>
  </si>
  <si>
    <t xml:space="preserve">Spätná montáž pôvodných gumokovových modulov MZ bez porušenia, vrátane spojovacieho a montážneho materiálu   </t>
  </si>
  <si>
    <t xml:space="preserve">90   </t>
  </si>
  <si>
    <t xml:space="preserve">22   </t>
  </si>
  <si>
    <t xml:space="preserve">18   </t>
  </si>
  <si>
    <t xml:space="preserve">63   </t>
  </si>
  <si>
    <t xml:space="preserve">81   </t>
  </si>
  <si>
    <t xml:space="preserve">Doplňujúce konštrukcie mostné oceľové - krycie plechy   </t>
  </si>
  <si>
    <t xml:space="preserve">Snímateľné ochranné konštrukcie z plechu - Nové krycie plechy   </t>
  </si>
  <si>
    <t xml:space="preserve">Realizácia oceľových krycích plechov na rímsach (rozmery prvkov je treba určiť individuálne na stavbe)   </t>
  </si>
  <si>
    <t xml:space="preserve">vrátane kotvenia, spojovacieho, montážneho materiálu a povrchovej úpravy   </t>
  </si>
  <si>
    <t xml:space="preserve">"posun 50mm (odhad 50kg/ks)" 62*50   </t>
  </si>
  <si>
    <t xml:space="preserve">"posun 80mm (odhad 80kg/ks)" 4*80   </t>
  </si>
  <si>
    <t xml:space="preserve">"posun 100mm (odhad 95kg/ks)" 5*95   </t>
  </si>
  <si>
    <t xml:space="preserve">"posun 160mm (odhad 100kg/ks)" 2*100   </t>
  </si>
  <si>
    <t xml:space="preserve">"posun 260mm (odhad 130kg/ks)" 10*130   </t>
  </si>
  <si>
    <t xml:space="preserve">"posun 360mm (odhad 160kg/ks)" 4*160   </t>
  </si>
  <si>
    <t xml:space="preserve">Snímateľné ochranné konštrukcie z plechu - Spätná montáž pôvodných krycích plechov   </t>
  </si>
  <si>
    <t xml:space="preserve">Spätná montáž oceľových krycích plechov na rímsach vrátane kotvenia, spojovacieho, montážneho materiálu a povrchovej úpravy   </t>
  </si>
  <si>
    <t xml:space="preserve">Doplňujúce konštrukcie mostné oceľové - lôžko DMZ   </t>
  </si>
  <si>
    <t xml:space="preserve">Doplňujúce konštrukcie mostné oceľové - lôžko DMZ (posun 50 mm)   </t>
  </si>
  <si>
    <t xml:space="preserve">Nové ocelové lôžko DMZ (pre posun 50mm), plech rh. min. 15 mm, s otvormi pre kotvy mostného záveru   </t>
  </si>
  <si>
    <t xml:space="preserve">vlastného lôžka, kotviaceho a spojovacieho materiálu, povrchovej úpravy   </t>
  </si>
  <si>
    <t xml:space="preserve">485*50   </t>
  </si>
  <si>
    <t xml:space="preserve">Doplňujúce konštrukcie mostné oceľové - lôžko DMZ (posun 80 mm)   </t>
  </si>
  <si>
    <t xml:space="preserve">Nové ocelové lôžko DMZ (pre posun 80 mm), plech hr. min. 15 mm, s otvormi pre kotvy mostného záveru   </t>
  </si>
  <si>
    <t xml:space="preserve">34*70   </t>
  </si>
  <si>
    <t xml:space="preserve">Doplňujúce konštrukcie mostné oceľové - lôžko DMZ (posun 100 mm)   </t>
  </si>
  <si>
    <t xml:space="preserve">Nové ocelové lôžko DMZ (pre posun 100 mm), plech hr. min. 15 mm, s otvormi pre kotvy mostného záveru   </t>
  </si>
  <si>
    <t xml:space="preserve">42*105   </t>
  </si>
  <si>
    <t xml:space="preserve">Doplňujúce konštrukcie mostné oceľové - lôžko DMZ (posun 160 mm)   </t>
  </si>
  <si>
    <t xml:space="preserve">Nové ocelové lôžko DMZ (pre posun 160 mm), plech hr. min. 15 mm, s otvormi pre kotvy mostného záveru   </t>
  </si>
  <si>
    <t xml:space="preserve">16*120   </t>
  </si>
  <si>
    <t xml:space="preserve">Doplňujúce konštrukcie mostné oceľové - lôžko DMZ (posun 260 mm)   </t>
  </si>
  <si>
    <t xml:space="preserve">Nové ocelové lôžko DMZ (pre posun 260 mm), plech hr. min. 20 mm, s otvormi pre kotvy mostného záveru   </t>
  </si>
  <si>
    <t xml:space="preserve">82*120   </t>
  </si>
  <si>
    <t xml:space="preserve">Doplňujúce konštrukcie mostné oceľové - lôžko DMZ (posun 360 mm)   </t>
  </si>
  <si>
    <t xml:space="preserve">Nové ocelové lôžko DMZ (pre posun 360 mm), plech hr. min. 20 mm, s otvormi pre kotvy mostného záveru   </t>
  </si>
  <si>
    <t xml:space="preserve">33*250   </t>
  </si>
  <si>
    <t xml:space="preserve">Doplňujúce konštrukcie drobné zariadenia oceľové   </t>
  </si>
  <si>
    <t xml:space="preserve">Kotvenie monolitického betónu kotvou do vývrtu   </t>
  </si>
  <si>
    <t xml:space="preserve">Realizácia dokotvenia existujúceho mostného záveru, materiál min. 8.8, bez dĺžkovej úpravy rezaním   </t>
  </si>
  <si>
    <t xml:space="preserve">vrátane vŕtania otvoru, spojovacieho a kotviaceho materiálu, povrchovej úpravy   </t>
  </si>
  <si>
    <t xml:space="preserve">250   </t>
  </si>
  <si>
    <t xml:space="preserve">Doplnkové konštrukcie mostného vybavenia nerezové   </t>
  </si>
  <si>
    <t xml:space="preserve">Doplňujúce konštrukcie, drobné zariadenia nerezové, materiál min. triedy min. A4   </t>
  </si>
  <si>
    <t xml:space="preserve">100   </t>
  </si>
  <si>
    <t xml:space="preserve">Doplňujúce konštrukcie špeciálne pomocné ošetrenie betonárskej výstuže   </t>
  </si>
  <si>
    <t xml:space="preserve">Náter v pracovnej škáre betonárskej výstuže 2x ochranný   </t>
  </si>
  <si>
    <t xml:space="preserve">Ošetrenie pôvodnej obznaženej výstuže po demontáži MZ   </t>
  </si>
  <si>
    <t xml:space="preserve">1750   </t>
  </si>
  <si>
    <t xml:space="preserve">Práce na pozemných komunikáciach a letiskách   </t>
  </si>
  <si>
    <t xml:space="preserve">Podkladné a krycie vrstvy z asfaltových zmesí bitúmenové postreky, nátery, posypy spojovací postrek   </t>
  </si>
  <si>
    <t xml:space="preserve">Postrek asfaltový spojovací bez posypu kamenivom z cestnej emulzie v množstve 0,50 kg/m2   </t>
  </si>
  <si>
    <t xml:space="preserve">2760   </t>
  </si>
  <si>
    <t xml:space="preserve">Podkladné a krycie vrstvy z asfaltových zmesí bitúmenové vrstvy asfaltový betón   </t>
  </si>
  <si>
    <t xml:space="preserve">Asfaltový betón vrstva ložná AC 16 v pruhu š. do 3 m z modifik. asfaltu tr. I, po zhutnení hr. 50 mm   </t>
  </si>
  <si>
    <t xml:space="preserve">Nová konštrukcia vozovky, tech. špecifikácia v zmysle PD   </t>
  </si>
  <si>
    <t xml:space="preserve">920*0,05   </t>
  </si>
  <si>
    <t xml:space="preserve">Asfaltový betón vrstva ložná AC 22 L v pruhu š. do 3 m z modifik. asfaltu tr. I, po zhutnení hr. 90 mm   </t>
  </si>
  <si>
    <t xml:space="preserve">250*0,09   </t>
  </si>
  <si>
    <t xml:space="preserve">Podkladné a krycie vrstvy z asfaltových zmesí bitúmenové vrstvy asfaltový koberec mastixový   </t>
  </si>
  <si>
    <t xml:space="preserve">Koberec asfaltový modifikovaný I.tr. mastixový SMA 11 O  strednozrnný, po zhutnení hr. 40 mm š. do 3 m   </t>
  </si>
  <si>
    <t xml:space="preserve">1175*0,04   </t>
  </si>
  <si>
    <t xml:space="preserve">Podkladné a krycie vrstvy z asfaltových zmesí liate asfalty cestný   </t>
  </si>
  <si>
    <t xml:space="preserve">Liaty asfalt z kameniva ťaženého alebo drveného strednozrnný MA 11 O, hr. 40 mm   </t>
  </si>
  <si>
    <t xml:space="preserve">1675*0,04   </t>
  </si>
  <si>
    <t xml:space="preserve">Liaty asfalt z kameniva ťaženého alebo drveného hrubozrnný MA 16 O, hr. 45 mm   </t>
  </si>
  <si>
    <t xml:space="preserve">1680*0,045   </t>
  </si>
  <si>
    <t xml:space="preserve">Doplňujúce konštrukcie dilatačné škáry   </t>
  </si>
  <si>
    <t xml:space="preserve">Dilatačné škáry rezané asf. plôch, s dvojnás. penetračným náterom, predtesnenia, zálievkou za tepla, pozdĺžne/priečne   </t>
  </si>
  <si>
    <t xml:space="preserve">vrátane zarezania škáry, tesniaceho profilu a adhézneho náteru   </t>
  </si>
  <si>
    <t xml:space="preserve">2900   </t>
  </si>
  <si>
    <t xml:space="preserve">Izolatérske práce   </t>
  </si>
  <si>
    <t xml:space="preserve">Proti vode a zemnej vlhkosti mostoviek náterivami a tmelmi   </t>
  </si>
  <si>
    <t xml:space="preserve">Zhotovenie izolácie kotviaco - impregnačného náteru z epoxidovej živice s posypom kremičitým pieskom cestných mostoviek, vrátane brokovania   </t>
  </si>
  <si>
    <t xml:space="preserve">Realizácia zapečaťujúcej vrstvy mostovky s posypov a úpravy podkladu brokovaním   </t>
  </si>
  <si>
    <t xml:space="preserve">Proti vode a zemnej vlhkosti mostoviek pásmi   </t>
  </si>
  <si>
    <t xml:space="preserve">Zhotovenie izolácie NAIP pritavením cestných mostoviek   </t>
  </si>
  <si>
    <t xml:space="preserve">Realizácia hydroizolácie mostovky a prechodovej dosky z NAIP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</si>
</sst>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\ &quot;€&quot;"/>
    <numFmt numFmtId="166" formatCode="#,##0.000;\-#,##0.000"/>
  </numFmts>
  <fonts count="42">
    <font>
      <sz val="10"/>
      <name val="Arial CE"/>
      <charset val="238"/>
    </font>
    <font>
      <sz val="8"/>
      <name val="Trebuchet MS"/>
      <family val="2"/>
      <charset val="238"/>
    </font>
    <font>
      <b/>
      <sz val="8"/>
      <name val="Trebuchet MS"/>
      <family val="2"/>
      <charset val="238"/>
    </font>
    <font>
      <b/>
      <sz val="9"/>
      <color indexed="8"/>
      <name val="Ariel"/>
      <charset val="238"/>
    </font>
    <font>
      <b/>
      <sz val="8"/>
      <color indexed="8"/>
      <name val="Ariel"/>
      <charset val="238"/>
    </font>
    <font>
      <sz val="8"/>
      <name val="Trebuchet MS"/>
      <family val="2"/>
      <charset val="238"/>
    </font>
    <font>
      <sz val="10"/>
      <name val="Trebuchet MS"/>
      <family val="2"/>
      <charset val="238"/>
    </font>
    <font>
      <b/>
      <sz val="8"/>
      <name val="Trebuchet MS"/>
      <family val="2"/>
      <charset val="238"/>
    </font>
    <font>
      <b/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b/>
      <sz val="10"/>
      <name val="Arial CE"/>
      <family val="2"/>
      <charset val="238"/>
    </font>
    <font>
      <b/>
      <sz val="14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name val="Aptos Narrow"/>
      <family val="2"/>
      <charset val="238"/>
      <scheme val="minor"/>
    </font>
    <font>
      <b/>
      <vertAlign val="superscript"/>
      <sz val="1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7"/>
      <name val="Times New Roman"/>
      <family val="1"/>
      <charset val="238"/>
    </font>
    <font>
      <u/>
      <sz val="11"/>
      <color theme="10"/>
      <name val="Aptos Narrow"/>
      <family val="2"/>
      <charset val="238"/>
      <scheme val="minor"/>
    </font>
    <font>
      <vertAlign val="superscript"/>
      <sz val="11"/>
      <color theme="1"/>
      <name val="Aptos Narrow"/>
      <family val="2"/>
      <charset val="238"/>
      <scheme val="minor"/>
    </font>
    <font>
      <i/>
      <sz val="9"/>
      <color theme="1"/>
      <name val="Cambria"/>
      <family val="1"/>
      <charset val="238"/>
    </font>
    <font>
      <i/>
      <u/>
      <sz val="9"/>
      <color theme="1"/>
      <name val="Cambria"/>
      <family val="1"/>
      <charset val="238"/>
    </font>
    <font>
      <sz val="10"/>
      <color theme="1"/>
      <name val="Arial CE"/>
      <family val="2"/>
      <charset val="238"/>
    </font>
    <font>
      <b/>
      <sz val="14"/>
      <name val="Arial CE"/>
      <family val="2"/>
      <charset val="238"/>
    </font>
    <font>
      <sz val="8"/>
      <name val="MS Sans Serif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9"/>
      <name val="Arial CE"/>
      <family val="2"/>
      <charset val="238"/>
    </font>
    <font>
      <sz val="7"/>
      <name val="Arial CE"/>
      <family val="2"/>
      <charset val="238"/>
    </font>
    <font>
      <sz val="8"/>
      <name val="Arial CYR"/>
      <charset val="238"/>
    </font>
    <font>
      <sz val="7"/>
      <name val="MS Sans Serif"/>
      <charset val="238"/>
    </font>
    <font>
      <b/>
      <sz val="11"/>
      <name val="Arial CE"/>
      <family val="2"/>
      <charset val="238"/>
    </font>
    <font>
      <u/>
      <sz val="8"/>
      <name val="Arial CE"/>
      <family val="2"/>
      <charset val="238"/>
    </font>
    <font>
      <sz val="8"/>
      <color rgb="FFFF0000"/>
      <name val="Trebuchet MS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3" fillId="2" borderId="0"/>
    <xf numFmtId="0" fontId="4" fillId="2" borderId="0"/>
    <xf numFmtId="0" fontId="25" fillId="0" borderId="0" applyNumberFormat="0" applyFill="0" applyBorder="0" applyAlignment="0" applyProtection="0"/>
  </cellStyleXfs>
  <cellXfs count="162">
    <xf numFmtId="0" fontId="0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Protection="1"/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0" xfId="0" applyFont="1" applyAlignment="1" applyProtection="1">
      <alignment vertical="center" wrapText="1"/>
    </xf>
    <xf numFmtId="0" fontId="0" fillId="0" borderId="0" xfId="0" applyNumberFormat="1" applyFont="1" applyAlignment="1" applyProtection="1">
      <alignment vertical="center" wrapText="1"/>
    </xf>
    <xf numFmtId="0" fontId="4" fillId="2" borderId="1" xfId="2" applyNumberFormat="1" applyBorder="1" applyAlignment="1" applyProtection="1">
      <alignment vertical="center" wrapText="1"/>
    </xf>
    <xf numFmtId="0" fontId="4" fillId="2" borderId="1" xfId="2" applyNumberFormat="1" applyBorder="1" applyAlignment="1" applyProtection="1">
      <alignment horizontal="center" vertical="center" wrapText="1"/>
    </xf>
    <xf numFmtId="0" fontId="4" fillId="2" borderId="1" xfId="2" applyNumberFormat="1" applyFont="1" applyBorder="1" applyAlignment="1" applyProtection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4" fontId="1" fillId="3" borderId="4" xfId="0" applyNumberFormat="1" applyFont="1" applyFill="1" applyBorder="1" applyAlignment="1" applyProtection="1">
      <alignment horizontal="right" vertical="center"/>
      <protection locked="0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2" borderId="1" xfId="2" applyBorder="1" applyAlignment="1" applyProtection="1">
      <alignment horizontal="center" vertical="center" wrapText="1"/>
    </xf>
    <xf numFmtId="0" fontId="4" fillId="2" borderId="1" xfId="2" applyFont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8" fillId="2" borderId="1" xfId="1" applyFont="1" applyBorder="1" applyProtection="1"/>
    <xf numFmtId="0" fontId="8" fillId="2" borderId="1" xfId="1" applyFont="1" applyBorder="1" applyAlignment="1" applyProtection="1">
      <alignment wrapText="1"/>
    </xf>
    <xf numFmtId="0" fontId="8" fillId="2" borderId="1" xfId="1" applyFont="1" applyBorder="1" applyAlignment="1" applyProtection="1">
      <alignment horizontal="center"/>
    </xf>
    <xf numFmtId="4" fontId="10" fillId="0" borderId="8" xfId="1" applyNumberFormat="1" applyFont="1" applyFill="1" applyBorder="1" applyAlignment="1" applyProtection="1">
      <alignment horizontal="right" vertical="center"/>
    </xf>
    <xf numFmtId="0" fontId="10" fillId="0" borderId="8" xfId="1" applyFont="1" applyFill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4" fontId="10" fillId="5" borderId="8" xfId="1" applyNumberFormat="1" applyFont="1" applyFill="1" applyBorder="1" applyAlignment="1" applyProtection="1">
      <alignment horizontal="right" vertical="center"/>
    </xf>
    <xf numFmtId="0" fontId="16" fillId="0" borderId="0" xfId="0" applyFont="1" applyProtection="1"/>
    <xf numFmtId="0" fontId="16" fillId="0" borderId="0" xfId="0" applyFont="1" applyAlignment="1" applyProtection="1">
      <alignment vertical="center" wrapText="1"/>
    </xf>
    <xf numFmtId="0" fontId="18" fillId="0" borderId="0" xfId="0" applyFont="1" applyProtection="1">
      <protection locked="0"/>
    </xf>
    <xf numFmtId="0" fontId="18" fillId="7" borderId="8" xfId="3" applyFont="1" applyFill="1" applyBorder="1" applyAlignment="1" applyProtection="1">
      <alignment vertical="center"/>
      <protection locked="0"/>
    </xf>
    <xf numFmtId="0" fontId="18" fillId="0" borderId="0" xfId="3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26" fillId="0" borderId="0" xfId="0" applyFont="1" applyProtection="1">
      <protection locked="0"/>
    </xf>
    <xf numFmtId="0" fontId="18" fillId="0" borderId="0" xfId="3" applyFont="1" applyAlignment="1" applyProtection="1">
      <alignment vertical="center"/>
    </xf>
    <xf numFmtId="0" fontId="0" fillId="0" borderId="0" xfId="0" applyFont="1" applyAlignment="1">
      <alignment wrapText="1"/>
    </xf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0" fillId="0" borderId="15" xfId="0" applyBorder="1" applyAlignment="1" applyProtection="1">
      <alignment vertical="center" wrapText="1"/>
    </xf>
    <xf numFmtId="0" fontId="0" fillId="0" borderId="18" xfId="0" applyBorder="1" applyAlignment="1" applyProtection="1">
      <alignment vertical="center" wrapText="1"/>
    </xf>
    <xf numFmtId="0" fontId="0" fillId="0" borderId="20" xfId="0" applyBorder="1" applyAlignment="1" applyProtection="1">
      <alignment vertical="center" wrapText="1"/>
    </xf>
    <xf numFmtId="0" fontId="20" fillId="0" borderId="0" xfId="0" applyFont="1" applyAlignment="1" applyProtection="1">
      <alignment vertical="center"/>
    </xf>
    <xf numFmtId="0" fontId="18" fillId="0" borderId="0" xfId="0" applyFont="1" applyProtection="1"/>
    <xf numFmtId="0" fontId="20" fillId="8" borderId="23" xfId="0" applyFont="1" applyFill="1" applyBorder="1" applyAlignment="1" applyProtection="1">
      <alignment horizontal="center" vertical="center" wrapText="1"/>
    </xf>
    <xf numFmtId="0" fontId="20" fillId="8" borderId="16" xfId="0" applyFont="1" applyFill="1" applyBorder="1" applyAlignment="1" applyProtection="1">
      <alignment horizontal="center" vertical="center" wrapText="1"/>
    </xf>
    <xf numFmtId="0" fontId="18" fillId="8" borderId="16" xfId="0" applyFont="1" applyFill="1" applyBorder="1" applyAlignment="1" applyProtection="1">
      <alignment horizontal="center" vertical="center" wrapText="1"/>
    </xf>
    <xf numFmtId="0" fontId="18" fillId="8" borderId="17" xfId="0" applyFont="1" applyFill="1" applyBorder="1" applyAlignment="1" applyProtection="1">
      <alignment horizontal="center" vertical="center" wrapText="1"/>
    </xf>
    <xf numFmtId="0" fontId="18" fillId="0" borderId="24" xfId="0" applyFont="1" applyBorder="1" applyAlignment="1" applyProtection="1">
      <alignment horizontal="left" vertical="center" wrapText="1"/>
    </xf>
    <xf numFmtId="165" fontId="22" fillId="0" borderId="21" xfId="0" applyNumberFormat="1" applyFont="1" applyBorder="1" applyAlignment="1" applyProtection="1">
      <alignment horizontal="center" vertical="center"/>
    </xf>
    <xf numFmtId="165" fontId="23" fillId="0" borderId="21" xfId="0" applyNumberFormat="1" applyFont="1" applyBorder="1" applyAlignment="1" applyProtection="1">
      <alignment horizontal="center" vertical="center"/>
    </xf>
    <xf numFmtId="165" fontId="23" fillId="0" borderId="22" xfId="0" applyNumberFormat="1" applyFont="1" applyBorder="1" applyAlignment="1" applyProtection="1">
      <alignment horizontal="center" vertical="center"/>
    </xf>
    <xf numFmtId="0" fontId="26" fillId="0" borderId="0" xfId="0" applyFont="1" applyProtection="1"/>
    <xf numFmtId="0" fontId="9" fillId="0" borderId="7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0" fontId="9" fillId="0" borderId="7" xfId="0" applyFont="1" applyBorder="1" applyAlignment="1" applyProtection="1">
      <alignment horizontal="left" vertical="center" wrapText="1"/>
    </xf>
    <xf numFmtId="4" fontId="9" fillId="5" borderId="7" xfId="0" applyNumberFormat="1" applyFont="1" applyFill="1" applyBorder="1" applyAlignment="1" applyProtection="1">
      <alignment horizontal="right" vertical="center"/>
    </xf>
    <xf numFmtId="4" fontId="9" fillId="0" borderId="7" xfId="0" applyNumberFormat="1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 wrapText="1"/>
    </xf>
    <xf numFmtId="4" fontId="11" fillId="6" borderId="4" xfId="0" applyNumberFormat="1" applyFont="1" applyFill="1" applyBorder="1" applyAlignment="1" applyProtection="1">
      <alignment horizontal="right" vertical="center"/>
    </xf>
    <xf numFmtId="4" fontId="11" fillId="0" borderId="4" xfId="0" applyNumberFormat="1" applyFont="1" applyBorder="1" applyAlignment="1" applyProtection="1">
      <alignment horizontal="right" vertical="center"/>
    </xf>
    <xf numFmtId="0" fontId="0" fillId="0" borderId="0" xfId="0" applyFont="1" applyProtection="1">
      <protection locked="0"/>
    </xf>
    <xf numFmtId="0" fontId="0" fillId="0" borderId="0" xfId="0" applyFont="1" applyAlignment="1" applyProtection="1">
      <alignment wrapText="1"/>
      <protection locked="0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 wrapText="1"/>
    </xf>
    <xf numFmtId="164" fontId="1" fillId="0" borderId="4" xfId="0" applyNumberFormat="1" applyFont="1" applyBorder="1" applyAlignment="1" applyProtection="1">
      <alignment horizontal="right" vertical="center"/>
    </xf>
    <xf numFmtId="4" fontId="1" fillId="0" borderId="4" xfId="0" applyNumberFormat="1" applyFont="1" applyBorder="1" applyAlignment="1" applyProtection="1">
      <alignment horizontal="right" vertical="center"/>
    </xf>
    <xf numFmtId="0" fontId="1" fillId="0" borderId="6" xfId="0" applyFont="1" applyBorder="1" applyAlignment="1" applyProtection="1">
      <alignment vertical="center" wrapText="1"/>
    </xf>
    <xf numFmtId="0" fontId="1" fillId="0" borderId="7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/>
    </xf>
    <xf numFmtId="0" fontId="1" fillId="0" borderId="8" xfId="0" applyFont="1" applyBorder="1" applyAlignment="1" applyProtection="1">
      <alignment horizontal="left" vertical="center" wrapText="1"/>
    </xf>
    <xf numFmtId="164" fontId="1" fillId="0" borderId="8" xfId="0" applyNumberFormat="1" applyFont="1" applyBorder="1" applyAlignment="1" applyProtection="1">
      <alignment horizontal="right" vertical="center"/>
    </xf>
    <xf numFmtId="4" fontId="1" fillId="0" borderId="8" xfId="0" applyNumberFormat="1" applyFont="1" applyBorder="1" applyAlignment="1" applyProtection="1">
      <alignment horizontal="right" vertical="center"/>
    </xf>
    <xf numFmtId="0" fontId="5" fillId="0" borderId="9" xfId="0" applyFont="1" applyBorder="1" applyAlignment="1" applyProtection="1">
      <alignment vertical="center" wrapText="1"/>
    </xf>
    <xf numFmtId="0" fontId="5" fillId="0" borderId="10" xfId="0" applyFont="1" applyBorder="1" applyAlignment="1" applyProtection="1">
      <alignment vertical="center"/>
    </xf>
    <xf numFmtId="0" fontId="5" fillId="0" borderId="11" xfId="0" applyFont="1" applyBorder="1" applyAlignment="1" applyProtection="1">
      <alignment vertical="center"/>
    </xf>
    <xf numFmtId="4" fontId="2" fillId="5" borderId="7" xfId="0" applyNumberFormat="1" applyFont="1" applyFill="1" applyBorder="1" applyAlignment="1" applyProtection="1">
      <alignment horizontal="right" vertical="center"/>
    </xf>
    <xf numFmtId="4" fontId="2" fillId="0" borderId="7" xfId="0" applyNumberFormat="1" applyFont="1" applyBorder="1" applyAlignment="1" applyProtection="1">
      <alignment horizontal="right" vertical="center"/>
    </xf>
    <xf numFmtId="0" fontId="2" fillId="0" borderId="12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4" fontId="2" fillId="5" borderId="6" xfId="0" applyNumberFormat="1" applyFont="1" applyFill="1" applyBorder="1" applyAlignment="1" applyProtection="1">
      <alignment horizontal="right" vertical="center"/>
    </xf>
    <xf numFmtId="4" fontId="2" fillId="0" borderId="6" xfId="0" applyNumberFormat="1" applyFont="1" applyBorder="1" applyAlignment="1" applyProtection="1">
      <alignment horizontal="right" vertical="center"/>
    </xf>
    <xf numFmtId="4" fontId="7" fillId="4" borderId="13" xfId="0" applyNumberFormat="1" applyFont="1" applyFill="1" applyBorder="1" applyAlignment="1" applyProtection="1">
      <alignment vertical="center"/>
    </xf>
    <xf numFmtId="4" fontId="7" fillId="0" borderId="14" xfId="0" applyNumberFormat="1" applyFont="1" applyBorder="1" applyAlignment="1" applyProtection="1">
      <alignment vertical="center"/>
    </xf>
    <xf numFmtId="0" fontId="29" fillId="0" borderId="0" xfId="0" applyFont="1" applyAlignment="1" applyProtection="1">
      <alignment horizontal="right"/>
    </xf>
    <xf numFmtId="0" fontId="20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left"/>
    </xf>
    <xf numFmtId="0" fontId="33" fillId="0" borderId="0" xfId="0" applyFont="1" applyAlignment="1" applyProtection="1">
      <alignment horizontal="left"/>
    </xf>
    <xf numFmtId="0" fontId="34" fillId="0" borderId="0" xfId="0" applyFont="1" applyAlignment="1" applyProtection="1">
      <alignment horizontal="left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/>
    </xf>
    <xf numFmtId="0" fontId="37" fillId="9" borderId="25" xfId="0" applyFont="1" applyFill="1" applyBorder="1" applyAlignment="1" applyProtection="1">
      <alignment horizontal="center" vertical="center" wrapText="1"/>
    </xf>
    <xf numFmtId="0" fontId="38" fillId="9" borderId="25" xfId="0" applyFont="1" applyFill="1" applyBorder="1" applyAlignment="1" applyProtection="1">
      <alignment horizontal="center" vertical="center" wrapText="1"/>
    </xf>
    <xf numFmtId="37" fontId="39" fillId="0" borderId="0" xfId="0" applyNumberFormat="1" applyFont="1" applyAlignment="1" applyProtection="1">
      <alignment horizontal="right"/>
    </xf>
    <xf numFmtId="0" fontId="39" fillId="0" borderId="0" xfId="0" applyFont="1" applyAlignment="1" applyProtection="1">
      <alignment horizontal="left" wrapText="1"/>
    </xf>
    <xf numFmtId="166" fontId="39" fillId="0" borderId="0" xfId="0" applyNumberFormat="1" applyFont="1" applyAlignment="1" applyProtection="1">
      <alignment horizontal="right"/>
    </xf>
    <xf numFmtId="37" fontId="16" fillId="0" borderId="0" xfId="0" applyNumberFormat="1" applyFont="1" applyAlignment="1" applyProtection="1">
      <alignment horizontal="right"/>
    </xf>
    <xf numFmtId="0" fontId="16" fillId="0" borderId="0" xfId="0" applyFont="1" applyAlignment="1" applyProtection="1">
      <alignment horizontal="left" wrapText="1"/>
    </xf>
    <xf numFmtId="166" fontId="16" fillId="0" borderId="0" xfId="0" applyNumberFormat="1" applyFont="1" applyAlignment="1" applyProtection="1">
      <alignment horizontal="right"/>
    </xf>
    <xf numFmtId="37" fontId="33" fillId="0" borderId="25" xfId="0" applyNumberFormat="1" applyFont="1" applyBorder="1" applyAlignment="1" applyProtection="1">
      <alignment horizontal="right"/>
    </xf>
    <xf numFmtId="0" fontId="33" fillId="0" borderId="25" xfId="0" applyFont="1" applyBorder="1" applyAlignment="1" applyProtection="1">
      <alignment horizontal="left" wrapText="1"/>
    </xf>
    <xf numFmtId="166" fontId="33" fillId="0" borderId="25" xfId="0" applyNumberFormat="1" applyFont="1" applyBorder="1" applyAlignment="1" applyProtection="1">
      <alignment horizontal="right"/>
    </xf>
    <xf numFmtId="37" fontId="33" fillId="0" borderId="0" xfId="0" applyNumberFormat="1" applyFont="1" applyAlignment="1" applyProtection="1">
      <alignment horizontal="right"/>
    </xf>
    <xf numFmtId="0" fontId="33" fillId="0" borderId="0" xfId="0" applyFont="1" applyAlignment="1" applyProtection="1">
      <alignment horizontal="left" wrapText="1"/>
    </xf>
    <xf numFmtId="166" fontId="33" fillId="0" borderId="0" xfId="0" applyNumberFormat="1" applyFont="1" applyAlignment="1" applyProtection="1">
      <alignment horizontal="right"/>
    </xf>
    <xf numFmtId="0" fontId="40" fillId="0" borderId="0" xfId="0" applyFont="1" applyAlignment="1" applyProtection="1">
      <alignment horizontal="left" wrapText="1"/>
    </xf>
    <xf numFmtId="166" fontId="40" fillId="0" borderId="0" xfId="0" applyNumberFormat="1" applyFont="1" applyAlignment="1" applyProtection="1">
      <alignment horizontal="right"/>
    </xf>
    <xf numFmtId="37" fontId="31" fillId="0" borderId="0" xfId="0" applyNumberFormat="1" applyFont="1" applyAlignment="1" applyProtection="1">
      <alignment horizontal="right" vertical="top"/>
    </xf>
    <xf numFmtId="0" fontId="31" fillId="0" borderId="0" xfId="0" applyFont="1" applyAlignment="1" applyProtection="1">
      <alignment horizontal="left" vertical="top" wrapText="1"/>
    </xf>
    <xf numFmtId="166" fontId="31" fillId="0" borderId="0" xfId="0" applyNumberFormat="1" applyFont="1" applyAlignment="1" applyProtection="1">
      <alignment horizontal="right" vertical="top"/>
    </xf>
    <xf numFmtId="0" fontId="0" fillId="0" borderId="0" xfId="0" applyFont="1" applyAlignment="1" applyProtection="1">
      <alignment wrapText="1"/>
    </xf>
    <xf numFmtId="0" fontId="0" fillId="0" borderId="0" xfId="0" applyAlignment="1" applyProtection="1">
      <alignment horizontal="right"/>
    </xf>
    <xf numFmtId="0" fontId="4" fillId="2" borderId="1" xfId="2" applyBorder="1" applyAlignment="1" applyProtection="1">
      <alignment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top"/>
    </xf>
    <xf numFmtId="0" fontId="1" fillId="0" borderId="0" xfId="0" applyFont="1" applyFill="1" applyAlignment="1" applyProtection="1">
      <alignment vertical="center"/>
    </xf>
    <xf numFmtId="4" fontId="1" fillId="0" borderId="8" xfId="0" applyNumberFormat="1" applyFont="1" applyFill="1" applyBorder="1" applyAlignment="1" applyProtection="1">
      <alignment horizontal="right" vertical="center"/>
    </xf>
    <xf numFmtId="0" fontId="1" fillId="0" borderId="8" xfId="0" applyFont="1" applyFill="1" applyBorder="1" applyAlignment="1" applyProtection="1">
      <alignment horizontal="left" vertical="center" wrapText="1"/>
    </xf>
    <xf numFmtId="0" fontId="1" fillId="0" borderId="8" xfId="0" applyFont="1" applyFill="1" applyBorder="1" applyAlignment="1" applyProtection="1">
      <alignment horizontal="left" vertical="center"/>
    </xf>
    <xf numFmtId="164" fontId="1" fillId="0" borderId="8" xfId="0" applyNumberFormat="1" applyFont="1" applyFill="1" applyBorder="1" applyAlignment="1" applyProtection="1">
      <alignment horizontal="right" vertical="center"/>
    </xf>
    <xf numFmtId="0" fontId="41" fillId="0" borderId="0" xfId="0" applyFont="1" applyFill="1" applyAlignment="1" applyProtection="1">
      <alignment vertical="center"/>
    </xf>
    <xf numFmtId="2" fontId="41" fillId="0" borderId="0" xfId="0" applyNumberFormat="1" applyFont="1" applyFill="1" applyAlignment="1" applyProtection="1">
      <alignment vertical="center"/>
    </xf>
    <xf numFmtId="0" fontId="18" fillId="0" borderId="0" xfId="0" applyFont="1" applyAlignment="1" applyProtection="1">
      <alignment vertical="center" wrapText="1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0" fontId="19" fillId="7" borderId="8" xfId="0" applyFont="1" applyFill="1" applyBorder="1" applyAlignment="1" applyProtection="1">
      <alignment horizontal="center" vertical="center" wrapText="1"/>
      <protection locked="0"/>
    </xf>
    <xf numFmtId="0" fontId="19" fillId="7" borderId="19" xfId="0" applyFont="1" applyFill="1" applyBorder="1" applyAlignment="1" applyProtection="1">
      <alignment horizontal="center" vertical="center" wrapText="1"/>
      <protection locked="0"/>
    </xf>
    <xf numFmtId="0" fontId="19" fillId="7" borderId="21" xfId="0" applyFont="1" applyFill="1" applyBorder="1" applyAlignment="1" applyProtection="1">
      <alignment horizontal="center" vertical="center" wrapText="1"/>
      <protection locked="0"/>
    </xf>
    <xf numFmtId="0" fontId="19" fillId="7" borderId="22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wrapText="1"/>
    </xf>
    <xf numFmtId="0" fontId="0" fillId="0" borderId="0" xfId="0" applyAlignment="1" applyProtection="1">
      <alignment horizontal="right"/>
    </xf>
    <xf numFmtId="0" fontId="17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19" fillId="7" borderId="16" xfId="0" applyFont="1" applyFill="1" applyBorder="1" applyAlignment="1" applyProtection="1">
      <alignment horizontal="center" vertical="center" wrapText="1"/>
      <protection locked="0"/>
    </xf>
    <xf numFmtId="0" fontId="19" fillId="7" borderId="17" xfId="0" applyFont="1" applyFill="1" applyBorder="1" applyAlignment="1" applyProtection="1">
      <alignment horizontal="center" vertical="center" wrapText="1"/>
      <protection locked="0"/>
    </xf>
    <xf numFmtId="0" fontId="4" fillId="2" borderId="1" xfId="2" applyFont="1" applyBorder="1" applyAlignment="1" applyProtection="1">
      <alignment vertical="center" wrapText="1"/>
    </xf>
    <xf numFmtId="0" fontId="4" fillId="2" borderId="1" xfId="2" applyBorder="1" applyAlignment="1" applyProtection="1">
      <alignment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4" fillId="2" borderId="2" xfId="2" applyFont="1" applyBorder="1" applyAlignment="1" applyProtection="1">
      <alignment horizontal="left" vertical="center" wrapText="1"/>
    </xf>
    <xf numFmtId="0" fontId="4" fillId="2" borderId="3" xfId="2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vertical="center" wrapText="1"/>
    </xf>
    <xf numFmtId="0" fontId="0" fillId="0" borderId="8" xfId="0" applyFont="1" applyBorder="1" applyAlignment="1" applyProtection="1">
      <alignment vertical="center" wrapText="1"/>
    </xf>
    <xf numFmtId="0" fontId="5" fillId="0" borderId="8" xfId="0" applyFont="1" applyBorder="1" applyAlignment="1" applyProtection="1">
      <alignment vertical="center" wrapText="1"/>
    </xf>
    <xf numFmtId="0" fontId="6" fillId="0" borderId="8" xfId="0" applyFont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left" vertical="center"/>
    </xf>
    <xf numFmtId="0" fontId="30" fillId="0" borderId="0" xfId="0" applyFont="1" applyAlignment="1" applyProtection="1">
      <alignment horizontal="center" vertical="center"/>
    </xf>
    <xf numFmtId="0" fontId="31" fillId="0" borderId="0" xfId="0" applyFont="1" applyAlignment="1" applyProtection="1">
      <alignment horizontal="left" vertical="top"/>
    </xf>
  </cellXfs>
  <cellStyles count="4">
    <cellStyle name="Font_Ariel_Normal_Bold_BG_Gray" xfId="1" xr:uid="{47D1313B-6BC0-4EE3-9E15-1EA216D0DEF8}"/>
    <cellStyle name="Font_Ariel_Small_Bold_BG_Gray" xfId="2" xr:uid="{2A0B8B68-F8C5-4E0A-B077-47FD5F4DE3F7}"/>
    <cellStyle name="Hypertextové prepojenie" xfId="3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  <a:ln w="2540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DD993-174F-40CA-B0DB-B3C9F1CC7E8B}">
  <sheetPr>
    <tabColor rgb="FFFFFF00"/>
  </sheetPr>
  <dimension ref="A1:D41"/>
  <sheetViews>
    <sheetView tabSelected="1" zoomScaleNormal="100" workbookViewId="0">
      <selection activeCell="J20" sqref="J20"/>
    </sheetView>
  </sheetViews>
  <sheetFormatPr defaultColWidth="9.28515625" defaultRowHeight="12.75"/>
  <cols>
    <col min="1" max="1" width="35.7109375" style="42" customWidth="1"/>
    <col min="2" max="4" width="23.7109375" style="42" customWidth="1"/>
    <col min="5" max="16384" width="9.28515625" style="42"/>
  </cols>
  <sheetData>
    <row r="1" spans="1:4">
      <c r="D1" s="95" t="s">
        <v>303</v>
      </c>
    </row>
    <row r="4" spans="1:4">
      <c r="B4" s="143"/>
      <c r="C4" s="143"/>
      <c r="D4" s="143"/>
    </row>
    <row r="5" spans="1:4" ht="18.75">
      <c r="A5" s="144" t="s">
        <v>280</v>
      </c>
      <c r="B5" s="144"/>
      <c r="C5" s="144"/>
      <c r="D5" s="144"/>
    </row>
    <row r="6" spans="1:4" ht="15">
      <c r="A6" s="145" t="s">
        <v>281</v>
      </c>
      <c r="B6" s="145"/>
      <c r="C6" s="145"/>
    </row>
    <row r="7" spans="1:4" ht="33" customHeight="1">
      <c r="A7" s="141" t="s">
        <v>304</v>
      </c>
      <c r="B7" s="142"/>
      <c r="C7" s="142"/>
      <c r="D7" s="142"/>
    </row>
    <row r="8" spans="1:4" ht="15">
      <c r="A8" s="43"/>
      <c r="B8" s="123"/>
      <c r="C8" s="123"/>
    </row>
    <row r="9" spans="1:4" ht="15.75" thickBot="1">
      <c r="A9" s="43" t="s">
        <v>282</v>
      </c>
      <c r="C9" s="123"/>
    </row>
    <row r="10" spans="1:4" ht="15">
      <c r="A10" s="44" t="s">
        <v>283</v>
      </c>
      <c r="B10" s="146"/>
      <c r="C10" s="146"/>
      <c r="D10" s="147"/>
    </row>
    <row r="11" spans="1:4" ht="15">
      <c r="A11" s="45" t="s">
        <v>284</v>
      </c>
      <c r="B11" s="137"/>
      <c r="C11" s="137"/>
      <c r="D11" s="138"/>
    </row>
    <row r="12" spans="1:4" ht="15">
      <c r="A12" s="45" t="s">
        <v>285</v>
      </c>
      <c r="B12" s="137"/>
      <c r="C12" s="137"/>
      <c r="D12" s="138"/>
    </row>
    <row r="13" spans="1:4" ht="15">
      <c r="A13" s="45" t="s">
        <v>286</v>
      </c>
      <c r="B13" s="137"/>
      <c r="C13" s="137"/>
      <c r="D13" s="138"/>
    </row>
    <row r="14" spans="1:4" ht="15">
      <c r="A14" s="45" t="s">
        <v>287</v>
      </c>
      <c r="B14" s="137"/>
      <c r="C14" s="137"/>
      <c r="D14" s="138"/>
    </row>
    <row r="15" spans="1:4" ht="15.75" thickBot="1">
      <c r="A15" s="46" t="s">
        <v>288</v>
      </c>
      <c r="B15" s="139"/>
      <c r="C15" s="139"/>
      <c r="D15" s="140"/>
    </row>
    <row r="17" spans="1:4" ht="15.75" thickBot="1">
      <c r="A17" s="47" t="s">
        <v>289</v>
      </c>
      <c r="B17" s="48"/>
      <c r="C17" s="48"/>
    </row>
    <row r="18" spans="1:4" ht="61.5">
      <c r="A18" s="49" t="s">
        <v>290</v>
      </c>
      <c r="B18" s="50" t="s">
        <v>302</v>
      </c>
      <c r="C18" s="51" t="s">
        <v>291</v>
      </c>
      <c r="D18" s="52" t="s">
        <v>292</v>
      </c>
    </row>
    <row r="19" spans="1:4" ht="60.75" thickBot="1">
      <c r="A19" s="53" t="s">
        <v>293</v>
      </c>
      <c r="B19" s="54">
        <f>'Rekapitulacia Stavby'!E7</f>
        <v>0</v>
      </c>
      <c r="C19" s="55">
        <f>'Rekapitulacia Stavby'!F7</f>
        <v>0</v>
      </c>
      <c r="D19" s="56">
        <f>'Rekapitulacia Stavby'!G7</f>
        <v>0</v>
      </c>
    </row>
    <row r="20" spans="1:4" ht="15">
      <c r="A20" s="135"/>
      <c r="B20" s="136"/>
      <c r="C20" s="136"/>
      <c r="D20" s="28"/>
    </row>
    <row r="21" spans="1:4" ht="16.5">
      <c r="A21" s="96" t="s">
        <v>294</v>
      </c>
      <c r="B21" s="34"/>
      <c r="C21" s="34"/>
      <c r="D21" s="28"/>
    </row>
    <row r="22" spans="1:4" ht="15">
      <c r="A22" s="35" t="s">
        <v>295</v>
      </c>
      <c r="B22" s="34"/>
      <c r="C22" s="34"/>
      <c r="D22" s="28"/>
    </row>
    <row r="23" spans="1:4" ht="15">
      <c r="A23" s="36"/>
      <c r="B23" s="34"/>
      <c r="C23" s="34"/>
      <c r="D23" s="28"/>
    </row>
    <row r="24" spans="1:4" ht="15">
      <c r="A24" s="36"/>
      <c r="B24" s="34"/>
      <c r="C24" s="34"/>
      <c r="D24" s="28"/>
    </row>
    <row r="25" spans="1:4" ht="15">
      <c r="A25" s="37" t="s">
        <v>296</v>
      </c>
      <c r="B25" s="34"/>
      <c r="C25" s="34"/>
      <c r="D25" s="28"/>
    </row>
    <row r="26" spans="1:4" ht="15">
      <c r="A26" s="37"/>
      <c r="B26" s="34"/>
      <c r="C26" s="34"/>
      <c r="D26" s="28"/>
    </row>
    <row r="27" spans="1:4" ht="15">
      <c r="A27" s="37"/>
      <c r="B27" s="34"/>
      <c r="C27" s="34"/>
      <c r="D27" s="28"/>
    </row>
    <row r="28" spans="1:4" ht="15">
      <c r="A28" s="34"/>
      <c r="B28" s="28"/>
      <c r="C28" s="28"/>
      <c r="D28" s="28"/>
    </row>
    <row r="29" spans="1:4" ht="15">
      <c r="A29" s="34"/>
      <c r="B29" s="28"/>
      <c r="C29" s="38" t="s">
        <v>297</v>
      </c>
      <c r="D29" s="28"/>
    </row>
    <row r="30" spans="1:4" ht="15">
      <c r="A30" s="34"/>
      <c r="B30" s="38"/>
      <c r="C30" s="38" t="s">
        <v>298</v>
      </c>
      <c r="D30" s="28"/>
    </row>
    <row r="31" spans="1:4" ht="16.5">
      <c r="A31" s="39"/>
      <c r="B31" s="28"/>
      <c r="C31" s="38" t="s">
        <v>299</v>
      </c>
      <c r="D31" s="28"/>
    </row>
    <row r="32" spans="1:4" ht="16.5">
      <c r="A32" s="39"/>
      <c r="B32" s="28"/>
      <c r="C32" s="38"/>
      <c r="D32" s="28"/>
    </row>
    <row r="33" spans="1:4" ht="16.5">
      <c r="A33" s="39"/>
      <c r="B33" s="28"/>
      <c r="C33" s="38"/>
      <c r="D33" s="28"/>
    </row>
    <row r="34" spans="1:4" ht="16.5">
      <c r="A34" s="39" t="s">
        <v>300</v>
      </c>
      <c r="B34" s="28"/>
      <c r="C34" s="28"/>
      <c r="D34" s="28"/>
    </row>
    <row r="35" spans="1:4" ht="15" hidden="1">
      <c r="A35" s="40" t="s">
        <v>295</v>
      </c>
    </row>
    <row r="36" spans="1:4" ht="15" hidden="1">
      <c r="A36" s="40" t="s">
        <v>301</v>
      </c>
    </row>
    <row r="40" spans="1:4" ht="16.5">
      <c r="A40" s="57"/>
    </row>
    <row r="41" spans="1:4" ht="16.5">
      <c r="A41" s="57"/>
    </row>
  </sheetData>
  <sheetProtection algorithmName="SHA-512" hashValue="SJkvITEprH4nsYc5FQklp4Ow2T1Whr0V5J0eLRAyOlj1SAzPsNc1uEHJ985v/BqRnR4NkpYI3ClxkUqt2QWstQ==" saltValue="TfoYqoidII/n8ypzFxC14g==" spinCount="100000" sheet="1" objects="1" scenarios="1"/>
  <mergeCells count="10">
    <mergeCell ref="B13:D13"/>
    <mergeCell ref="B14:D14"/>
    <mergeCell ref="B15:D15"/>
    <mergeCell ref="A7:D7"/>
    <mergeCell ref="B4:D4"/>
    <mergeCell ref="A5:D5"/>
    <mergeCell ref="A6:C6"/>
    <mergeCell ref="B10:D10"/>
    <mergeCell ref="B11:D11"/>
    <mergeCell ref="B12:D12"/>
  </mergeCells>
  <dataValidations count="1">
    <dataValidation type="list" allowBlank="1" showInputMessage="1" showErrorMessage="1" sqref="A22" xr:uid="{52CB24CE-6C71-4655-A36D-547DF3718C21}">
      <formula1>$A$35:$A$36</formula1>
    </dataValidation>
  </dataValidation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20B7F-86E1-4095-A1D2-D3F0B4B3DBFB}">
  <dimension ref="A2:G13"/>
  <sheetViews>
    <sheetView zoomScaleNormal="100" workbookViewId="0">
      <selection activeCell="B16" sqref="B16"/>
    </sheetView>
  </sheetViews>
  <sheetFormatPr defaultColWidth="9.28515625" defaultRowHeight="12.75"/>
  <cols>
    <col min="1" max="1" width="2.28515625" style="3" customWidth="1"/>
    <col min="2" max="2" width="17.5703125" style="3" customWidth="1"/>
    <col min="3" max="3" width="19" style="3" customWidth="1"/>
    <col min="4" max="4" width="59.28515625" style="122" customWidth="1"/>
    <col min="5" max="5" width="17.42578125" style="3" customWidth="1"/>
    <col min="6" max="6" width="17.28515625" style="3" customWidth="1"/>
    <col min="7" max="7" width="17.7109375" style="3" customWidth="1"/>
    <col min="8" max="16384" width="9.28515625" style="3"/>
  </cols>
  <sheetData>
    <row r="2" spans="1:7">
      <c r="B2" s="32" t="s">
        <v>305</v>
      </c>
    </row>
    <row r="4" spans="1:7">
      <c r="B4" s="23" t="s">
        <v>0</v>
      </c>
      <c r="C4" s="23" t="s">
        <v>1</v>
      </c>
      <c r="D4" s="24" t="s">
        <v>2</v>
      </c>
      <c r="E4" s="25" t="s">
        <v>3</v>
      </c>
      <c r="F4" s="25" t="s">
        <v>4</v>
      </c>
      <c r="G4" s="25" t="s">
        <v>5</v>
      </c>
    </row>
    <row r="5" spans="1:7" ht="19.899999999999999" customHeight="1">
      <c r="B5" s="58" t="s">
        <v>6</v>
      </c>
      <c r="C5" s="58" t="s">
        <v>7</v>
      </c>
      <c r="D5" s="27" t="s">
        <v>275</v>
      </c>
      <c r="E5" s="31">
        <f>CastiStavby!I7</f>
        <v>0</v>
      </c>
      <c r="F5" s="26">
        <f>CastiStavby!J7</f>
        <v>0</v>
      </c>
      <c r="G5" s="26">
        <f>E5+F5</f>
        <v>0</v>
      </c>
    </row>
    <row r="6" spans="1:7" s="59" customFormat="1" ht="19.899999999999999" customHeight="1">
      <c r="B6" s="58" t="s">
        <v>6</v>
      </c>
      <c r="C6" s="58" t="s">
        <v>7</v>
      </c>
      <c r="D6" s="60" t="s">
        <v>8</v>
      </c>
      <c r="E6" s="61">
        <f>CastiStavby!I47</f>
        <v>0</v>
      </c>
      <c r="F6" s="62">
        <f>CastiStavby!J47</f>
        <v>0</v>
      </c>
      <c r="G6" s="62">
        <f>E6+F6</f>
        <v>0</v>
      </c>
    </row>
    <row r="7" spans="1:7" s="63" customFormat="1" ht="19.899999999999999" customHeight="1">
      <c r="B7" s="64" t="s">
        <v>9</v>
      </c>
      <c r="C7" s="64"/>
      <c r="D7" s="65"/>
      <c r="E7" s="66">
        <f>CastiStavby!I48</f>
        <v>0</v>
      </c>
      <c r="F7" s="67">
        <f>CastiStavby!J48</f>
        <v>0</v>
      </c>
      <c r="G7" s="67">
        <f>E7+F7</f>
        <v>0</v>
      </c>
    </row>
    <row r="8" spans="1:7">
      <c r="A8" s="68"/>
      <c r="B8" s="68"/>
      <c r="C8" s="68"/>
      <c r="D8" s="69"/>
      <c r="E8" s="68"/>
      <c r="F8" s="68"/>
      <c r="G8" s="68"/>
    </row>
    <row r="9" spans="1:7">
      <c r="A9" s="68"/>
      <c r="B9" s="68"/>
      <c r="C9" s="68"/>
      <c r="D9" s="69"/>
      <c r="E9" s="68"/>
      <c r="F9" s="68"/>
      <c r="G9" s="68"/>
    </row>
    <row r="10" spans="1:7" s="42" customFormat="1" ht="15">
      <c r="A10" s="97"/>
      <c r="B10" s="29" t="s">
        <v>276</v>
      </c>
      <c r="C10" s="29"/>
      <c r="D10" s="29"/>
      <c r="E10" s="30"/>
      <c r="F10" s="30"/>
      <c r="G10" s="28"/>
    </row>
    <row r="11" spans="1:7" s="42" customFormat="1">
      <c r="A11" s="30"/>
      <c r="B11" s="30"/>
      <c r="C11" s="30"/>
      <c r="D11" s="125" t="s">
        <v>277</v>
      </c>
      <c r="E11" s="125"/>
      <c r="F11" s="125"/>
      <c r="G11" s="28"/>
    </row>
    <row r="12" spans="1:7" s="42" customFormat="1" ht="14.45" customHeight="1">
      <c r="A12" s="30"/>
      <c r="B12" s="30"/>
      <c r="C12" s="30"/>
      <c r="D12" s="126" t="s">
        <v>278</v>
      </c>
      <c r="E12" s="126"/>
      <c r="F12" s="126"/>
      <c r="G12" s="28"/>
    </row>
    <row r="13" spans="1:7">
      <c r="A13" s="68"/>
      <c r="B13" s="68"/>
      <c r="C13" s="68"/>
      <c r="D13" s="69"/>
      <c r="E13" s="68"/>
      <c r="F13" s="68"/>
      <c r="G13" s="68"/>
    </row>
  </sheetData>
  <sheetProtection algorithmName="SHA-512" hashValue="29Vpj3Kvdn+upcnxx7HHnga/t35bz88unPQktE1uf5pcuqybVN5/yyj0LECgqKSnV13YTj0PZIMhiOm6mTOb3A==" saltValue="dyg2d7LhLHpQ1Yp4RM4dFA==" spinCount="100000" sheet="1" objects="1" scenarios="1"/>
  <pageMargins left="0.75" right="0.75" top="1" bottom="1" header="0.49236109852790833" footer="0.49236109852790833"/>
  <pageSetup scale="60" orientation="portrait" errors="blank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C6149-73DB-4FCF-9049-2D70EC23E219}">
  <sheetPr>
    <tabColor rgb="FF92D050"/>
    <pageSetUpPr fitToPage="1"/>
  </sheetPr>
  <dimension ref="A1:L54"/>
  <sheetViews>
    <sheetView showGridLines="0" zoomScaleNormal="100" workbookViewId="0">
      <selection activeCell="M47" sqref="M47"/>
    </sheetView>
  </sheetViews>
  <sheetFormatPr defaultColWidth="9.28515625" defaultRowHeight="12.75"/>
  <cols>
    <col min="1" max="1" width="2.28515625" style="3" customWidth="1"/>
    <col min="2" max="2" width="24.7109375" style="122" customWidth="1"/>
    <col min="3" max="4" width="12.28515625" style="3" customWidth="1"/>
    <col min="5" max="5" width="53.7109375" style="122" customWidth="1"/>
    <col min="6" max="6" width="4.5703125" style="3" customWidth="1"/>
    <col min="7" max="7" width="11.7109375" style="3" customWidth="1"/>
    <col min="8" max="8" width="0.7109375" style="3" customWidth="1"/>
    <col min="9" max="9" width="15" style="3" customWidth="1"/>
    <col min="10" max="11" width="15.28515625" style="3" customWidth="1"/>
    <col min="12" max="16384" width="9.28515625" style="3"/>
  </cols>
  <sheetData>
    <row r="1" spans="1:11">
      <c r="A1" s="6"/>
      <c r="B1" s="6"/>
      <c r="C1" s="6"/>
      <c r="D1" s="6"/>
      <c r="E1" s="6"/>
      <c r="F1" s="6"/>
      <c r="G1" s="7"/>
      <c r="H1" s="7"/>
      <c r="I1" s="7"/>
      <c r="J1" s="7"/>
      <c r="K1" s="95" t="s">
        <v>306</v>
      </c>
    </row>
    <row r="2" spans="1:11">
      <c r="A2" s="6"/>
      <c r="B2" s="33" t="s">
        <v>279</v>
      </c>
      <c r="C2" s="6"/>
      <c r="D2" s="6"/>
      <c r="E2" s="6"/>
      <c r="F2" s="6"/>
      <c r="G2" s="7"/>
      <c r="H2" s="7"/>
      <c r="I2" s="7"/>
      <c r="J2" s="7"/>
      <c r="K2" s="7"/>
    </row>
    <row r="3" spans="1:11">
      <c r="A3" s="6"/>
      <c r="B3" s="32" t="s">
        <v>305</v>
      </c>
      <c r="C3" s="6"/>
      <c r="D3" s="6"/>
      <c r="E3" s="6"/>
      <c r="F3" s="6"/>
      <c r="G3" s="7"/>
      <c r="H3" s="7"/>
      <c r="I3" s="7"/>
      <c r="J3" s="7"/>
      <c r="K3" s="7"/>
    </row>
    <row r="4" spans="1:11">
      <c r="A4" s="6"/>
      <c r="B4" s="6"/>
      <c r="C4" s="6"/>
      <c r="D4" s="6"/>
      <c r="E4" s="6"/>
      <c r="F4" s="6"/>
      <c r="G4" s="7"/>
      <c r="H4" s="7"/>
      <c r="I4" s="7"/>
      <c r="J4" s="7"/>
      <c r="K4" s="7"/>
    </row>
    <row r="5" spans="1:11">
      <c r="A5" s="6"/>
      <c r="B5" s="124" t="s">
        <v>10</v>
      </c>
      <c r="C5" s="148" t="s">
        <v>11</v>
      </c>
      <c r="D5" s="149"/>
      <c r="E5" s="124" t="s">
        <v>12</v>
      </c>
      <c r="F5" s="124" t="s">
        <v>13</v>
      </c>
      <c r="G5" s="8" t="s">
        <v>14</v>
      </c>
      <c r="H5" s="7"/>
      <c r="I5" s="9" t="s">
        <v>15</v>
      </c>
      <c r="J5" s="10" t="s">
        <v>4</v>
      </c>
      <c r="K5" s="9" t="s">
        <v>16</v>
      </c>
    </row>
    <row r="6" spans="1:11" s="59" customFormat="1" ht="27">
      <c r="B6" s="70" t="s">
        <v>17</v>
      </c>
      <c r="C6" s="71" t="s">
        <v>18</v>
      </c>
      <c r="D6" s="72" t="s">
        <v>19</v>
      </c>
      <c r="E6" s="73" t="s">
        <v>20</v>
      </c>
      <c r="F6" s="72" t="s">
        <v>21</v>
      </c>
      <c r="G6" s="74">
        <v>1379.4770000000001</v>
      </c>
      <c r="I6" s="12"/>
      <c r="J6" s="75">
        <f t="shared" ref="J6:J47" si="0">I6*0.23</f>
        <v>0</v>
      </c>
      <c r="K6" s="75">
        <f t="shared" ref="K6:K47" si="1">I6+J6</f>
        <v>0</v>
      </c>
    </row>
    <row r="7" spans="1:11" s="59" customFormat="1" ht="13.5">
      <c r="B7" s="76"/>
      <c r="C7" s="72" t="s">
        <v>18</v>
      </c>
      <c r="D7" s="72" t="s">
        <v>22</v>
      </c>
      <c r="E7" s="73" t="s">
        <v>23</v>
      </c>
      <c r="F7" s="72" t="s">
        <v>24</v>
      </c>
      <c r="G7" s="74">
        <v>15</v>
      </c>
      <c r="I7" s="12"/>
      <c r="J7" s="75">
        <f t="shared" si="0"/>
        <v>0</v>
      </c>
      <c r="K7" s="75">
        <f t="shared" si="1"/>
        <v>0</v>
      </c>
    </row>
    <row r="8" spans="1:11" s="59" customFormat="1" ht="13.5">
      <c r="B8" s="77"/>
      <c r="C8" s="72" t="s">
        <v>18</v>
      </c>
      <c r="D8" s="72" t="s">
        <v>25</v>
      </c>
      <c r="E8" s="73" t="s">
        <v>26</v>
      </c>
      <c r="F8" s="72" t="s">
        <v>24</v>
      </c>
      <c r="G8" s="74">
        <v>15</v>
      </c>
      <c r="I8" s="12"/>
      <c r="J8" s="75">
        <f t="shared" si="0"/>
        <v>0</v>
      </c>
      <c r="K8" s="75">
        <f t="shared" si="1"/>
        <v>0</v>
      </c>
    </row>
    <row r="9" spans="1:11" s="59" customFormat="1" ht="27">
      <c r="B9" s="78" t="s">
        <v>27</v>
      </c>
      <c r="C9" s="72" t="s">
        <v>28</v>
      </c>
      <c r="D9" s="72" t="s">
        <v>29</v>
      </c>
      <c r="E9" s="73" t="s">
        <v>30</v>
      </c>
      <c r="F9" s="72" t="s">
        <v>31</v>
      </c>
      <c r="G9" s="74">
        <v>15</v>
      </c>
      <c r="I9" s="12"/>
      <c r="J9" s="75">
        <f t="shared" si="0"/>
        <v>0</v>
      </c>
      <c r="K9" s="75">
        <f t="shared" si="1"/>
        <v>0</v>
      </c>
    </row>
    <row r="10" spans="1:11" s="59" customFormat="1" ht="13.5">
      <c r="B10" s="76"/>
      <c r="C10" s="72" t="s">
        <v>28</v>
      </c>
      <c r="D10" s="72" t="s">
        <v>32</v>
      </c>
      <c r="E10" s="73" t="s">
        <v>33</v>
      </c>
      <c r="F10" s="72" t="s">
        <v>34</v>
      </c>
      <c r="G10" s="74">
        <v>2670</v>
      </c>
      <c r="I10" s="12"/>
      <c r="J10" s="75">
        <f t="shared" si="0"/>
        <v>0</v>
      </c>
      <c r="K10" s="75">
        <f t="shared" si="1"/>
        <v>0</v>
      </c>
    </row>
    <row r="11" spans="1:11" s="59" customFormat="1" ht="13.5">
      <c r="B11" s="76"/>
      <c r="C11" s="72" t="s">
        <v>28</v>
      </c>
      <c r="D11" s="72" t="s">
        <v>35</v>
      </c>
      <c r="E11" s="73" t="s">
        <v>36</v>
      </c>
      <c r="F11" s="72" t="s">
        <v>37</v>
      </c>
      <c r="G11" s="74">
        <v>12070</v>
      </c>
      <c r="I11" s="12"/>
      <c r="J11" s="75">
        <f t="shared" si="0"/>
        <v>0</v>
      </c>
      <c r="K11" s="75">
        <f t="shared" si="1"/>
        <v>0</v>
      </c>
    </row>
    <row r="12" spans="1:11" s="59" customFormat="1" ht="13.5">
      <c r="B12" s="76"/>
      <c r="C12" s="72" t="s">
        <v>28</v>
      </c>
      <c r="D12" s="72" t="s">
        <v>38</v>
      </c>
      <c r="E12" s="73" t="s">
        <v>39</v>
      </c>
      <c r="F12" s="72" t="s">
        <v>40</v>
      </c>
      <c r="G12" s="74">
        <v>692</v>
      </c>
      <c r="I12" s="12"/>
      <c r="J12" s="75">
        <f t="shared" si="0"/>
        <v>0</v>
      </c>
      <c r="K12" s="75">
        <f t="shared" si="1"/>
        <v>0</v>
      </c>
    </row>
    <row r="13" spans="1:11" s="59" customFormat="1" ht="13.5">
      <c r="B13" s="76"/>
      <c r="C13" s="72" t="s">
        <v>28</v>
      </c>
      <c r="D13" s="72" t="s">
        <v>41</v>
      </c>
      <c r="E13" s="73" t="s">
        <v>42</v>
      </c>
      <c r="F13" s="72" t="s">
        <v>43</v>
      </c>
      <c r="G13" s="74">
        <v>1150</v>
      </c>
      <c r="I13" s="12"/>
      <c r="J13" s="75">
        <f t="shared" si="0"/>
        <v>0</v>
      </c>
      <c r="K13" s="75">
        <f t="shared" si="1"/>
        <v>0</v>
      </c>
    </row>
    <row r="14" spans="1:11" s="59" customFormat="1" ht="27">
      <c r="B14" s="76"/>
      <c r="C14" s="72" t="s">
        <v>28</v>
      </c>
      <c r="D14" s="72" t="s">
        <v>44</v>
      </c>
      <c r="E14" s="73" t="s">
        <v>45</v>
      </c>
      <c r="F14" s="72" t="s">
        <v>31</v>
      </c>
      <c r="G14" s="74">
        <v>437.5</v>
      </c>
      <c r="I14" s="12"/>
      <c r="J14" s="75">
        <f t="shared" si="0"/>
        <v>0</v>
      </c>
      <c r="K14" s="75">
        <f t="shared" si="1"/>
        <v>0</v>
      </c>
    </row>
    <row r="15" spans="1:11" s="59" customFormat="1" ht="27">
      <c r="B15" s="76"/>
      <c r="C15" s="72" t="s">
        <v>28</v>
      </c>
      <c r="D15" s="72" t="s">
        <v>46</v>
      </c>
      <c r="E15" s="73" t="s">
        <v>47</v>
      </c>
      <c r="F15" s="72" t="s">
        <v>40</v>
      </c>
      <c r="G15" s="74">
        <v>155</v>
      </c>
      <c r="I15" s="12"/>
      <c r="J15" s="75">
        <f t="shared" si="0"/>
        <v>0</v>
      </c>
      <c r="K15" s="75">
        <f t="shared" si="1"/>
        <v>0</v>
      </c>
    </row>
    <row r="16" spans="1:11" s="59" customFormat="1" ht="13.5">
      <c r="B16" s="76"/>
      <c r="C16" s="72" t="s">
        <v>28</v>
      </c>
      <c r="D16" s="72" t="s">
        <v>48</v>
      </c>
      <c r="E16" s="73" t="s">
        <v>49</v>
      </c>
      <c r="F16" s="72" t="s">
        <v>21</v>
      </c>
      <c r="G16" s="74">
        <v>1379.4770000000001</v>
      </c>
      <c r="I16" s="12"/>
      <c r="J16" s="75">
        <f t="shared" si="0"/>
        <v>0</v>
      </c>
      <c r="K16" s="75">
        <f t="shared" si="1"/>
        <v>0</v>
      </c>
    </row>
    <row r="17" spans="2:12" s="59" customFormat="1" ht="27">
      <c r="B17" s="76"/>
      <c r="C17" s="72" t="s">
        <v>28</v>
      </c>
      <c r="D17" s="72" t="s">
        <v>50</v>
      </c>
      <c r="E17" s="73" t="s">
        <v>51</v>
      </c>
      <c r="F17" s="72" t="s">
        <v>31</v>
      </c>
      <c r="G17" s="74">
        <v>50</v>
      </c>
      <c r="I17" s="12"/>
      <c r="J17" s="75">
        <f t="shared" si="0"/>
        <v>0</v>
      </c>
      <c r="K17" s="75">
        <f t="shared" si="1"/>
        <v>0</v>
      </c>
    </row>
    <row r="18" spans="2:12" s="59" customFormat="1" ht="13.5">
      <c r="B18" s="76"/>
      <c r="C18" s="72" t="s">
        <v>28</v>
      </c>
      <c r="D18" s="72" t="s">
        <v>52</v>
      </c>
      <c r="E18" s="73" t="s">
        <v>53</v>
      </c>
      <c r="F18" s="72" t="s">
        <v>40</v>
      </c>
      <c r="G18" s="74">
        <v>75</v>
      </c>
      <c r="I18" s="12"/>
      <c r="J18" s="75">
        <f t="shared" si="0"/>
        <v>0</v>
      </c>
      <c r="K18" s="75">
        <f t="shared" si="1"/>
        <v>0</v>
      </c>
    </row>
    <row r="19" spans="2:12" s="59" customFormat="1" ht="13.5">
      <c r="B19" s="76"/>
      <c r="C19" s="72" t="s">
        <v>28</v>
      </c>
      <c r="D19" s="72" t="s">
        <v>54</v>
      </c>
      <c r="E19" s="73" t="s">
        <v>55</v>
      </c>
      <c r="F19" s="72" t="s">
        <v>40</v>
      </c>
      <c r="G19" s="74">
        <v>8000</v>
      </c>
      <c r="I19" s="12"/>
      <c r="J19" s="75">
        <f t="shared" si="0"/>
        <v>0</v>
      </c>
      <c r="K19" s="75">
        <f t="shared" si="1"/>
        <v>0</v>
      </c>
    </row>
    <row r="20" spans="2:12" s="59" customFormat="1" ht="13.5">
      <c r="B20" s="76"/>
      <c r="C20" s="72" t="s">
        <v>28</v>
      </c>
      <c r="D20" s="72" t="s">
        <v>56</v>
      </c>
      <c r="E20" s="73" t="s">
        <v>57</v>
      </c>
      <c r="F20" s="72" t="s">
        <v>40</v>
      </c>
      <c r="G20" s="74">
        <v>2500</v>
      </c>
      <c r="I20" s="12"/>
      <c r="J20" s="75">
        <f t="shared" si="0"/>
        <v>0</v>
      </c>
      <c r="K20" s="75">
        <f t="shared" si="1"/>
        <v>0</v>
      </c>
    </row>
    <row r="21" spans="2:12" s="59" customFormat="1" ht="13.5">
      <c r="B21" s="76"/>
      <c r="C21" s="72" t="s">
        <v>28</v>
      </c>
      <c r="D21" s="72" t="s">
        <v>58</v>
      </c>
      <c r="E21" s="73" t="s">
        <v>59</v>
      </c>
      <c r="F21" s="72" t="s">
        <v>40</v>
      </c>
      <c r="G21" s="74">
        <v>5</v>
      </c>
      <c r="I21" s="12"/>
      <c r="J21" s="75">
        <f t="shared" si="0"/>
        <v>0</v>
      </c>
      <c r="K21" s="75">
        <f t="shared" si="1"/>
        <v>0</v>
      </c>
    </row>
    <row r="22" spans="2:12" s="59" customFormat="1" ht="13.5">
      <c r="B22" s="77"/>
      <c r="C22" s="72" t="s">
        <v>28</v>
      </c>
      <c r="D22" s="72" t="s">
        <v>60</v>
      </c>
      <c r="E22" s="73" t="s">
        <v>61</v>
      </c>
      <c r="F22" s="72" t="s">
        <v>34</v>
      </c>
      <c r="G22" s="74">
        <v>1801</v>
      </c>
      <c r="I22" s="12"/>
      <c r="J22" s="75">
        <f t="shared" si="0"/>
        <v>0</v>
      </c>
      <c r="K22" s="75">
        <f t="shared" si="1"/>
        <v>0</v>
      </c>
    </row>
    <row r="23" spans="2:12" s="59" customFormat="1" ht="27">
      <c r="B23" s="78" t="s">
        <v>62</v>
      </c>
      <c r="C23" s="72" t="s">
        <v>63</v>
      </c>
      <c r="D23" s="72" t="s">
        <v>64</v>
      </c>
      <c r="E23" s="73" t="s">
        <v>65</v>
      </c>
      <c r="F23" s="72" t="s">
        <v>31</v>
      </c>
      <c r="G23" s="74">
        <v>4.5</v>
      </c>
      <c r="I23" s="12"/>
      <c r="J23" s="75">
        <f t="shared" si="0"/>
        <v>0</v>
      </c>
      <c r="K23" s="75">
        <f t="shared" si="1"/>
        <v>0</v>
      </c>
    </row>
    <row r="24" spans="2:12" s="59" customFormat="1" ht="13.5">
      <c r="B24" s="76"/>
      <c r="C24" s="72" t="s">
        <v>63</v>
      </c>
      <c r="D24" s="72" t="s">
        <v>66</v>
      </c>
      <c r="E24" s="73" t="s">
        <v>67</v>
      </c>
      <c r="F24" s="72" t="s">
        <v>34</v>
      </c>
      <c r="G24" s="74">
        <v>200</v>
      </c>
      <c r="I24" s="12"/>
      <c r="J24" s="75">
        <f t="shared" si="0"/>
        <v>0</v>
      </c>
      <c r="K24" s="75">
        <f t="shared" si="1"/>
        <v>0</v>
      </c>
      <c r="L24" s="128"/>
    </row>
    <row r="25" spans="2:12" s="59" customFormat="1" ht="27">
      <c r="B25" s="76"/>
      <c r="C25" s="72" t="s">
        <v>63</v>
      </c>
      <c r="D25" s="72" t="s">
        <v>68</v>
      </c>
      <c r="E25" s="73" t="s">
        <v>69</v>
      </c>
      <c r="F25" s="72" t="s">
        <v>21</v>
      </c>
      <c r="G25" s="74">
        <v>1.85</v>
      </c>
      <c r="I25" s="12"/>
      <c r="J25" s="75">
        <f t="shared" si="0"/>
        <v>0</v>
      </c>
      <c r="K25" s="75">
        <f t="shared" si="1"/>
        <v>0</v>
      </c>
      <c r="L25" s="128"/>
    </row>
    <row r="26" spans="2:12" s="59" customFormat="1" ht="27">
      <c r="B26" s="76"/>
      <c r="C26" s="72" t="s">
        <v>63</v>
      </c>
      <c r="D26" s="72" t="s">
        <v>70</v>
      </c>
      <c r="E26" s="73" t="s">
        <v>71</v>
      </c>
      <c r="F26" s="72" t="s">
        <v>31</v>
      </c>
      <c r="G26" s="74">
        <v>3.0289999999999999</v>
      </c>
      <c r="I26" s="12"/>
      <c r="J26" s="75">
        <f t="shared" si="0"/>
        <v>0</v>
      </c>
      <c r="K26" s="75">
        <f t="shared" si="1"/>
        <v>0</v>
      </c>
      <c r="L26" s="128"/>
    </row>
    <row r="27" spans="2:12" s="59" customFormat="1" ht="13.5">
      <c r="B27" s="76"/>
      <c r="C27" s="72" t="s">
        <v>63</v>
      </c>
      <c r="D27" s="72" t="s">
        <v>72</v>
      </c>
      <c r="E27" s="73" t="s">
        <v>73</v>
      </c>
      <c r="F27" s="72" t="s">
        <v>31</v>
      </c>
      <c r="G27" s="74">
        <v>45</v>
      </c>
      <c r="I27" s="12"/>
      <c r="J27" s="75">
        <f t="shared" si="0"/>
        <v>0</v>
      </c>
      <c r="K27" s="75">
        <f t="shared" si="1"/>
        <v>0</v>
      </c>
    </row>
    <row r="28" spans="2:12" s="59" customFormat="1" ht="27">
      <c r="B28" s="76"/>
      <c r="C28" s="72" t="s">
        <v>63</v>
      </c>
      <c r="D28" s="72" t="s">
        <v>74</v>
      </c>
      <c r="E28" s="73" t="s">
        <v>75</v>
      </c>
      <c r="F28" s="72" t="s">
        <v>31</v>
      </c>
      <c r="G28" s="74">
        <v>45</v>
      </c>
      <c r="I28" s="12"/>
      <c r="J28" s="75">
        <f t="shared" si="0"/>
        <v>0</v>
      </c>
      <c r="K28" s="75">
        <f t="shared" si="1"/>
        <v>0</v>
      </c>
    </row>
    <row r="29" spans="2:12" s="59" customFormat="1" ht="13.5">
      <c r="B29" s="76"/>
      <c r="C29" s="72" t="s">
        <v>63</v>
      </c>
      <c r="D29" s="72" t="s">
        <v>76</v>
      </c>
      <c r="E29" s="73" t="s">
        <v>77</v>
      </c>
      <c r="F29" s="72" t="s">
        <v>40</v>
      </c>
      <c r="G29" s="74">
        <v>155</v>
      </c>
      <c r="I29" s="12"/>
      <c r="J29" s="75">
        <f t="shared" si="0"/>
        <v>0</v>
      </c>
      <c r="K29" s="75">
        <f t="shared" si="1"/>
        <v>0</v>
      </c>
    </row>
    <row r="30" spans="2:12" s="59" customFormat="1" ht="13.5">
      <c r="B30" s="76"/>
      <c r="C30" s="72" t="s">
        <v>63</v>
      </c>
      <c r="D30" s="72" t="s">
        <v>78</v>
      </c>
      <c r="E30" s="73" t="s">
        <v>79</v>
      </c>
      <c r="F30" s="72" t="s">
        <v>43</v>
      </c>
      <c r="G30" s="74">
        <v>70</v>
      </c>
      <c r="I30" s="12"/>
      <c r="J30" s="75">
        <f t="shared" si="0"/>
        <v>0</v>
      </c>
      <c r="K30" s="75">
        <f t="shared" si="1"/>
        <v>0</v>
      </c>
    </row>
    <row r="31" spans="2:12" s="59" customFormat="1" ht="13.5">
      <c r="B31" s="76"/>
      <c r="C31" s="72" t="s">
        <v>63</v>
      </c>
      <c r="D31" s="72" t="s">
        <v>80</v>
      </c>
      <c r="E31" s="73" t="s">
        <v>81</v>
      </c>
      <c r="F31" s="72" t="s">
        <v>40</v>
      </c>
      <c r="G31" s="74">
        <v>120</v>
      </c>
      <c r="I31" s="12"/>
      <c r="J31" s="75">
        <f t="shared" si="0"/>
        <v>0</v>
      </c>
      <c r="K31" s="75">
        <f t="shared" si="1"/>
        <v>0</v>
      </c>
    </row>
    <row r="32" spans="2:12" s="59" customFormat="1" ht="13.5">
      <c r="B32" s="76"/>
      <c r="C32" s="72" t="s">
        <v>63</v>
      </c>
      <c r="D32" s="72" t="s">
        <v>82</v>
      </c>
      <c r="E32" s="73" t="s">
        <v>83</v>
      </c>
      <c r="F32" s="72" t="s">
        <v>40</v>
      </c>
      <c r="G32" s="74">
        <v>1150</v>
      </c>
      <c r="I32" s="12"/>
      <c r="J32" s="75">
        <f t="shared" si="0"/>
        <v>0</v>
      </c>
      <c r="K32" s="75">
        <f t="shared" si="1"/>
        <v>0</v>
      </c>
    </row>
    <row r="33" spans="2:12" s="59" customFormat="1" ht="13.5">
      <c r="B33" s="76"/>
      <c r="C33" s="72" t="s">
        <v>63</v>
      </c>
      <c r="D33" s="72" t="s">
        <v>84</v>
      </c>
      <c r="E33" s="73" t="s">
        <v>85</v>
      </c>
      <c r="F33" s="72" t="s">
        <v>40</v>
      </c>
      <c r="G33" s="74">
        <v>700</v>
      </c>
      <c r="I33" s="12"/>
      <c r="J33" s="75">
        <f t="shared" si="0"/>
        <v>0</v>
      </c>
      <c r="K33" s="75">
        <f t="shared" si="1"/>
        <v>0</v>
      </c>
    </row>
    <row r="34" spans="2:12" s="59" customFormat="1" ht="27">
      <c r="B34" s="76"/>
      <c r="C34" s="72" t="s">
        <v>63</v>
      </c>
      <c r="D34" s="72" t="s">
        <v>86</v>
      </c>
      <c r="E34" s="73" t="s">
        <v>87</v>
      </c>
      <c r="F34" s="72" t="s">
        <v>40</v>
      </c>
      <c r="G34" s="74">
        <v>1150</v>
      </c>
      <c r="I34" s="12"/>
      <c r="J34" s="75">
        <f t="shared" si="0"/>
        <v>0</v>
      </c>
      <c r="K34" s="75">
        <f t="shared" si="1"/>
        <v>0</v>
      </c>
    </row>
    <row r="35" spans="2:12" s="59" customFormat="1" ht="27">
      <c r="B35" s="76"/>
      <c r="C35" s="72" t="s">
        <v>63</v>
      </c>
      <c r="D35" s="72" t="s">
        <v>88</v>
      </c>
      <c r="E35" s="73" t="s">
        <v>89</v>
      </c>
      <c r="F35" s="72" t="s">
        <v>40</v>
      </c>
      <c r="G35" s="74">
        <v>309</v>
      </c>
      <c r="I35" s="12"/>
      <c r="J35" s="75">
        <f t="shared" si="0"/>
        <v>0</v>
      </c>
      <c r="K35" s="75">
        <f t="shared" si="1"/>
        <v>0</v>
      </c>
    </row>
    <row r="36" spans="2:12" s="59" customFormat="1" ht="13.5">
      <c r="B36" s="76"/>
      <c r="C36" s="72" t="s">
        <v>63</v>
      </c>
      <c r="D36" s="72" t="s">
        <v>90</v>
      </c>
      <c r="E36" s="73" t="s">
        <v>91</v>
      </c>
      <c r="F36" s="72" t="s">
        <v>37</v>
      </c>
      <c r="G36" s="74">
        <v>12070</v>
      </c>
      <c r="I36" s="12"/>
      <c r="J36" s="75">
        <f t="shared" si="0"/>
        <v>0</v>
      </c>
      <c r="K36" s="75">
        <f t="shared" si="1"/>
        <v>0</v>
      </c>
    </row>
    <row r="37" spans="2:12" s="59" customFormat="1" ht="13.5">
      <c r="B37" s="76"/>
      <c r="C37" s="72" t="s">
        <v>63</v>
      </c>
      <c r="D37" s="72" t="s">
        <v>92</v>
      </c>
      <c r="E37" s="73" t="s">
        <v>93</v>
      </c>
      <c r="F37" s="72" t="s">
        <v>37</v>
      </c>
      <c r="G37" s="74">
        <v>51050</v>
      </c>
      <c r="I37" s="12"/>
      <c r="J37" s="75">
        <f t="shared" si="0"/>
        <v>0</v>
      </c>
      <c r="K37" s="75">
        <f t="shared" si="1"/>
        <v>0</v>
      </c>
    </row>
    <row r="38" spans="2:12" s="59" customFormat="1" ht="13.5">
      <c r="B38" s="76"/>
      <c r="C38" s="72" t="s">
        <v>63</v>
      </c>
      <c r="D38" s="72" t="s">
        <v>94</v>
      </c>
      <c r="E38" s="73" t="s">
        <v>95</v>
      </c>
      <c r="F38" s="72" t="s">
        <v>37</v>
      </c>
      <c r="G38" s="74">
        <v>350</v>
      </c>
      <c r="I38" s="12"/>
      <c r="J38" s="75">
        <f t="shared" si="0"/>
        <v>0</v>
      </c>
      <c r="K38" s="75">
        <f t="shared" si="1"/>
        <v>0</v>
      </c>
    </row>
    <row r="39" spans="2:12" s="59" customFormat="1" ht="27">
      <c r="B39" s="77"/>
      <c r="C39" s="72" t="s">
        <v>63</v>
      </c>
      <c r="D39" s="72" t="s">
        <v>96</v>
      </c>
      <c r="E39" s="73" t="s">
        <v>97</v>
      </c>
      <c r="F39" s="72" t="s">
        <v>40</v>
      </c>
      <c r="G39" s="74">
        <v>1750</v>
      </c>
      <c r="I39" s="12"/>
      <c r="J39" s="75">
        <f t="shared" si="0"/>
        <v>0</v>
      </c>
      <c r="K39" s="75">
        <f t="shared" si="1"/>
        <v>0</v>
      </c>
    </row>
    <row r="40" spans="2:12" s="59" customFormat="1" ht="54">
      <c r="B40" s="78" t="s">
        <v>98</v>
      </c>
      <c r="C40" s="72" t="s">
        <v>99</v>
      </c>
      <c r="D40" s="72" t="s">
        <v>100</v>
      </c>
      <c r="E40" s="73" t="s">
        <v>101</v>
      </c>
      <c r="F40" s="72" t="s">
        <v>34</v>
      </c>
      <c r="G40" s="74">
        <v>2760</v>
      </c>
      <c r="I40" s="12"/>
      <c r="J40" s="75">
        <f t="shared" si="0"/>
        <v>0</v>
      </c>
      <c r="K40" s="75">
        <f t="shared" si="1"/>
        <v>0</v>
      </c>
    </row>
    <row r="41" spans="2:12" s="59" customFormat="1" ht="27">
      <c r="B41" s="76"/>
      <c r="C41" s="72" t="s">
        <v>99</v>
      </c>
      <c r="D41" s="72" t="s">
        <v>102</v>
      </c>
      <c r="E41" s="73" t="s">
        <v>103</v>
      </c>
      <c r="F41" s="72" t="s">
        <v>31</v>
      </c>
      <c r="G41" s="74">
        <v>68.5</v>
      </c>
      <c r="I41" s="12"/>
      <c r="J41" s="75">
        <f t="shared" si="0"/>
        <v>0</v>
      </c>
      <c r="K41" s="75">
        <f t="shared" si="1"/>
        <v>0</v>
      </c>
    </row>
    <row r="42" spans="2:12" s="59" customFormat="1" ht="27">
      <c r="B42" s="76"/>
      <c r="C42" s="72" t="s">
        <v>99</v>
      </c>
      <c r="D42" s="72" t="s">
        <v>104</v>
      </c>
      <c r="E42" s="73" t="s">
        <v>105</v>
      </c>
      <c r="F42" s="72" t="s">
        <v>31</v>
      </c>
      <c r="G42" s="74">
        <v>47</v>
      </c>
      <c r="I42" s="12"/>
      <c r="J42" s="75">
        <f t="shared" si="0"/>
        <v>0</v>
      </c>
      <c r="K42" s="75">
        <f t="shared" si="1"/>
        <v>0</v>
      </c>
    </row>
    <row r="43" spans="2:12" s="59" customFormat="1" ht="13.5">
      <c r="B43" s="76"/>
      <c r="C43" s="72" t="s">
        <v>99</v>
      </c>
      <c r="D43" s="72" t="s">
        <v>106</v>
      </c>
      <c r="E43" s="73" t="s">
        <v>107</v>
      </c>
      <c r="F43" s="72" t="s">
        <v>31</v>
      </c>
      <c r="G43" s="74">
        <v>142.6</v>
      </c>
      <c r="I43" s="12"/>
      <c r="J43" s="75">
        <f t="shared" si="0"/>
        <v>0</v>
      </c>
      <c r="K43" s="75">
        <f t="shared" si="1"/>
        <v>0</v>
      </c>
    </row>
    <row r="44" spans="2:12" s="59" customFormat="1" ht="13.5">
      <c r="B44" s="77"/>
      <c r="C44" s="72" t="s">
        <v>99</v>
      </c>
      <c r="D44" s="72" t="s">
        <v>108</v>
      </c>
      <c r="E44" s="73" t="s">
        <v>109</v>
      </c>
      <c r="F44" s="72" t="s">
        <v>40</v>
      </c>
      <c r="G44" s="74">
        <v>2900</v>
      </c>
      <c r="I44" s="12"/>
      <c r="J44" s="75">
        <f t="shared" si="0"/>
        <v>0</v>
      </c>
      <c r="K44" s="75">
        <f t="shared" si="1"/>
        <v>0</v>
      </c>
    </row>
    <row r="45" spans="2:12" s="59" customFormat="1" ht="27">
      <c r="B45" s="78" t="s">
        <v>110</v>
      </c>
      <c r="C45" s="72" t="s">
        <v>111</v>
      </c>
      <c r="D45" s="72" t="s">
        <v>112</v>
      </c>
      <c r="E45" s="73" t="s">
        <v>113</v>
      </c>
      <c r="F45" s="72" t="s">
        <v>34</v>
      </c>
      <c r="G45" s="74">
        <v>2760</v>
      </c>
      <c r="I45" s="12"/>
      <c r="J45" s="75">
        <f t="shared" si="0"/>
        <v>0</v>
      </c>
      <c r="K45" s="75">
        <f t="shared" si="1"/>
        <v>0</v>
      </c>
    </row>
    <row r="46" spans="2:12" s="59" customFormat="1" ht="13.5">
      <c r="B46" s="77"/>
      <c r="C46" s="72" t="s">
        <v>111</v>
      </c>
      <c r="D46" s="72" t="s">
        <v>114</v>
      </c>
      <c r="E46" s="73" t="s">
        <v>115</v>
      </c>
      <c r="F46" s="72" t="s">
        <v>34</v>
      </c>
      <c r="G46" s="74">
        <v>2760</v>
      </c>
      <c r="I46" s="12"/>
      <c r="J46" s="75">
        <f t="shared" si="0"/>
        <v>0</v>
      </c>
      <c r="K46" s="75">
        <f t="shared" si="1"/>
        <v>0</v>
      </c>
    </row>
    <row r="47" spans="2:12" s="59" customFormat="1" ht="40.5">
      <c r="B47" s="73" t="s">
        <v>116</v>
      </c>
      <c r="C47" s="72" t="s">
        <v>117</v>
      </c>
      <c r="D47" s="72" t="s">
        <v>118</v>
      </c>
      <c r="E47" s="73" t="s">
        <v>119</v>
      </c>
      <c r="F47" s="72" t="s">
        <v>34</v>
      </c>
      <c r="G47" s="74">
        <v>2000</v>
      </c>
      <c r="I47" s="12"/>
      <c r="J47" s="75">
        <f t="shared" si="0"/>
        <v>0</v>
      </c>
      <c r="K47" s="75">
        <f t="shared" si="1"/>
        <v>0</v>
      </c>
      <c r="L47" s="133"/>
    </row>
    <row r="49" spans="1:11">
      <c r="A49" s="68"/>
      <c r="B49" s="69"/>
      <c r="C49" s="68"/>
      <c r="D49" s="68"/>
      <c r="E49" s="69"/>
      <c r="F49" s="68"/>
      <c r="G49" s="68"/>
      <c r="H49" s="68"/>
      <c r="I49" s="68"/>
      <c r="J49" s="68"/>
      <c r="K49" s="68"/>
    </row>
    <row r="50" spans="1:11">
      <c r="A50" s="68"/>
      <c r="B50" s="69"/>
      <c r="C50" s="68"/>
      <c r="D50" s="68"/>
      <c r="E50" s="69"/>
      <c r="F50" s="68"/>
      <c r="G50" s="68"/>
      <c r="H50" s="68"/>
      <c r="I50" s="68"/>
      <c r="J50" s="68"/>
      <c r="K50" s="68"/>
    </row>
    <row r="51" spans="1:11" s="42" customFormat="1" ht="15">
      <c r="A51" s="97"/>
      <c r="B51" s="29" t="s">
        <v>276</v>
      </c>
      <c r="C51" s="29"/>
      <c r="D51" s="29"/>
      <c r="E51" s="30"/>
      <c r="F51" s="30"/>
      <c r="G51" s="28"/>
      <c r="H51" s="28"/>
      <c r="I51" s="28"/>
      <c r="J51" s="28"/>
      <c r="K51" s="28"/>
    </row>
    <row r="52" spans="1:11">
      <c r="A52" s="68"/>
      <c r="B52" s="69"/>
      <c r="C52" s="68"/>
      <c r="D52" s="68"/>
      <c r="E52" s="150" t="s">
        <v>277</v>
      </c>
      <c r="F52" s="150"/>
      <c r="G52" s="150"/>
      <c r="H52" s="68"/>
      <c r="I52" s="68"/>
      <c r="J52" s="68"/>
      <c r="K52" s="68"/>
    </row>
    <row r="53" spans="1:11">
      <c r="A53" s="68"/>
      <c r="B53" s="69"/>
      <c r="C53" s="68"/>
      <c r="D53" s="68"/>
      <c r="E53" s="151" t="s">
        <v>278</v>
      </c>
      <c r="F53" s="151"/>
      <c r="G53" s="151"/>
      <c r="H53" s="68"/>
      <c r="I53" s="68"/>
      <c r="J53" s="68"/>
      <c r="K53" s="68"/>
    </row>
    <row r="54" spans="1:11">
      <c r="A54" s="68"/>
      <c r="B54" s="69"/>
      <c r="C54" s="68"/>
      <c r="D54" s="68"/>
      <c r="E54" s="69"/>
      <c r="F54" s="68"/>
      <c r="G54" s="68"/>
      <c r="H54" s="68"/>
      <c r="I54" s="68"/>
      <c r="J54" s="68"/>
      <c r="K54" s="68"/>
    </row>
  </sheetData>
  <sheetProtection algorithmName="SHA-512" hashValue="6KEsxRGk6Xz6o5VzM53yr4K3PPq3D1pqbxge6LYpBkUlBR14m6YbbkjJm0E1cRx/vKRE8WTAfhtg9gWqjMe8Zg==" saltValue="D+AfTVckC6wk2Vdf71Bu1A==" spinCount="100000" sheet="1" objects="1" scenarios="1"/>
  <mergeCells count="3">
    <mergeCell ref="C5:D5"/>
    <mergeCell ref="E52:G52"/>
    <mergeCell ref="E53:G53"/>
  </mergeCells>
  <pageMargins left="0.75" right="0.75" top="1" bottom="1" header="0.49236109852790833" footer="0.49236109852790833"/>
  <pageSetup scale="54" orientation="portrait" errors="blank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37442-19C3-4F2F-9D49-3DCF0E546252}">
  <sheetPr>
    <tabColor rgb="FF00B0F0"/>
  </sheetPr>
  <dimension ref="A1:M56"/>
  <sheetViews>
    <sheetView showGridLines="0" zoomScaleNormal="100" workbookViewId="0">
      <selection activeCell="M41" sqref="M41"/>
    </sheetView>
  </sheetViews>
  <sheetFormatPr defaultColWidth="9.28515625" defaultRowHeight="12.75"/>
  <cols>
    <col min="1" max="1" width="2.28515625" style="3" customWidth="1"/>
    <col min="2" max="2" width="27.7109375" style="122" customWidth="1"/>
    <col min="3" max="3" width="10.5703125" style="3" customWidth="1"/>
    <col min="4" max="4" width="12" style="3" customWidth="1"/>
    <col min="5" max="5" width="63.28515625" style="122" customWidth="1"/>
    <col min="6" max="6" width="4.42578125" style="3" customWidth="1"/>
    <col min="7" max="7" width="12.28515625" style="3" customWidth="1"/>
    <col min="8" max="8" width="14.7109375" style="3" customWidth="1"/>
    <col min="9" max="9" width="15.28515625" style="3" customWidth="1"/>
    <col min="10" max="10" width="14" style="3" customWidth="1"/>
    <col min="11" max="16384" width="9.28515625" style="3"/>
  </cols>
  <sheetData>
    <row r="1" spans="1:13">
      <c r="A1" s="6"/>
      <c r="B1" s="6"/>
      <c r="C1" s="6"/>
      <c r="D1" s="6"/>
      <c r="E1" s="6"/>
      <c r="F1" s="6"/>
      <c r="G1" s="6"/>
      <c r="H1" s="6"/>
      <c r="I1" s="6"/>
      <c r="J1" s="6"/>
    </row>
    <row r="2" spans="1:13">
      <c r="A2" s="6"/>
      <c r="B2" s="6"/>
      <c r="C2" s="6"/>
      <c r="D2" s="6"/>
      <c r="E2" s="6"/>
      <c r="F2" s="6"/>
      <c r="G2" s="6"/>
      <c r="H2" s="6"/>
      <c r="I2" s="6"/>
      <c r="J2" s="6"/>
    </row>
    <row r="3" spans="1:13">
      <c r="A3" s="6"/>
      <c r="B3" s="124" t="s">
        <v>120</v>
      </c>
      <c r="C3" s="152" t="s">
        <v>11</v>
      </c>
      <c r="D3" s="153"/>
      <c r="E3" s="124" t="s">
        <v>12</v>
      </c>
      <c r="F3" s="124" t="s">
        <v>13</v>
      </c>
      <c r="G3" s="124" t="s">
        <v>14</v>
      </c>
      <c r="H3" s="15" t="s">
        <v>15</v>
      </c>
      <c r="I3" s="15" t="s">
        <v>3</v>
      </c>
      <c r="J3" s="16" t="s">
        <v>4</v>
      </c>
    </row>
    <row r="4" spans="1:13" s="59" customFormat="1" ht="13.5">
      <c r="B4" s="156" t="s">
        <v>274</v>
      </c>
      <c r="C4" s="79" t="s">
        <v>18</v>
      </c>
      <c r="D4" s="79" t="s">
        <v>19</v>
      </c>
      <c r="E4" s="80" t="s">
        <v>20</v>
      </c>
      <c r="F4" s="79" t="s">
        <v>21</v>
      </c>
      <c r="G4" s="81">
        <v>1379.4770000000001</v>
      </c>
      <c r="H4" s="82">
        <f>'SupisPrac_Specifikacia ceny B.2'!I6</f>
        <v>0</v>
      </c>
      <c r="I4" s="82">
        <f>ROUND(G4*H4,2)</f>
        <v>0</v>
      </c>
      <c r="J4" s="82">
        <f t="shared" ref="J4:J46" si="0">I4*0.23</f>
        <v>0</v>
      </c>
      <c r="L4" s="133"/>
      <c r="M4" s="133"/>
    </row>
    <row r="5" spans="1:13" s="59" customFormat="1" ht="13.5">
      <c r="B5" s="155"/>
      <c r="C5" s="79" t="s">
        <v>18</v>
      </c>
      <c r="D5" s="79" t="s">
        <v>22</v>
      </c>
      <c r="E5" s="80" t="s">
        <v>23</v>
      </c>
      <c r="F5" s="79" t="s">
        <v>24</v>
      </c>
      <c r="G5" s="81">
        <v>15</v>
      </c>
      <c r="H5" s="82">
        <f>'SupisPrac_Specifikacia ceny B.2'!I7</f>
        <v>0</v>
      </c>
      <c r="I5" s="82">
        <f t="shared" ref="I5:I6" si="1">ROUND(G5*H5,2)</f>
        <v>0</v>
      </c>
      <c r="J5" s="82">
        <f t="shared" si="0"/>
        <v>0</v>
      </c>
      <c r="L5" s="133"/>
      <c r="M5" s="133"/>
    </row>
    <row r="6" spans="1:13" s="59" customFormat="1" ht="13.5">
      <c r="B6" s="155"/>
      <c r="C6" s="79" t="s">
        <v>18</v>
      </c>
      <c r="D6" s="79" t="s">
        <v>25</v>
      </c>
      <c r="E6" s="80" t="s">
        <v>26</v>
      </c>
      <c r="F6" s="79" t="s">
        <v>24</v>
      </c>
      <c r="G6" s="81">
        <v>15</v>
      </c>
      <c r="H6" s="82">
        <f>'SupisPrac_Specifikacia ceny B.2'!I8</f>
        <v>0</v>
      </c>
      <c r="I6" s="82">
        <f t="shared" si="1"/>
        <v>0</v>
      </c>
      <c r="J6" s="82">
        <f t="shared" si="0"/>
        <v>0</v>
      </c>
      <c r="L6" s="133"/>
      <c r="M6" s="133"/>
    </row>
    <row r="7" spans="1:13" s="59" customFormat="1" ht="24" customHeight="1">
      <c r="B7" s="83" t="s">
        <v>274</v>
      </c>
      <c r="C7" s="84"/>
      <c r="D7" s="84"/>
      <c r="E7" s="84"/>
      <c r="F7" s="84"/>
      <c r="G7" s="84"/>
      <c r="H7" s="85"/>
      <c r="I7" s="86">
        <f>SUM(I4:I6)</f>
        <v>0</v>
      </c>
      <c r="J7" s="87">
        <f>SUM(J4:J6)</f>
        <v>0</v>
      </c>
      <c r="L7" s="128"/>
      <c r="M7" s="128"/>
    </row>
    <row r="8" spans="1:13" s="59" customFormat="1" ht="13.5">
      <c r="B8" s="154" t="s">
        <v>121</v>
      </c>
      <c r="C8" s="79" t="s">
        <v>28</v>
      </c>
      <c r="D8" s="79" t="s">
        <v>29</v>
      </c>
      <c r="E8" s="80" t="s">
        <v>30</v>
      </c>
      <c r="F8" s="79" t="s">
        <v>31</v>
      </c>
      <c r="G8" s="81">
        <v>15</v>
      </c>
      <c r="H8" s="82">
        <f>'SupisPrac_Specifikacia ceny B.2'!I9</f>
        <v>0</v>
      </c>
      <c r="I8" s="82">
        <f>ROUND(G8*H8,2)</f>
        <v>0</v>
      </c>
      <c r="J8" s="82">
        <f t="shared" si="0"/>
        <v>0</v>
      </c>
      <c r="L8" s="133"/>
      <c r="M8" s="133"/>
    </row>
    <row r="9" spans="1:13" s="59" customFormat="1" ht="13.5">
      <c r="B9" s="155"/>
      <c r="C9" s="79" t="s">
        <v>28</v>
      </c>
      <c r="D9" s="79" t="s">
        <v>32</v>
      </c>
      <c r="E9" s="80" t="s">
        <v>33</v>
      </c>
      <c r="F9" s="79" t="s">
        <v>34</v>
      </c>
      <c r="G9" s="81">
        <v>2670</v>
      </c>
      <c r="H9" s="82">
        <f>'SupisPrac_Specifikacia ceny B.2'!I10</f>
        <v>0</v>
      </c>
      <c r="I9" s="82">
        <f t="shared" ref="I9:I45" si="2">ROUND(G9*H9,2)</f>
        <v>0</v>
      </c>
      <c r="J9" s="82">
        <f t="shared" si="0"/>
        <v>0</v>
      </c>
      <c r="L9" s="133"/>
      <c r="M9" s="133"/>
    </row>
    <row r="10" spans="1:13" s="59" customFormat="1" ht="13.5">
      <c r="B10" s="155"/>
      <c r="C10" s="79" t="s">
        <v>28</v>
      </c>
      <c r="D10" s="79" t="s">
        <v>35</v>
      </c>
      <c r="E10" s="80" t="s">
        <v>36</v>
      </c>
      <c r="F10" s="79" t="s">
        <v>37</v>
      </c>
      <c r="G10" s="81">
        <v>12070</v>
      </c>
      <c r="H10" s="82">
        <f>'SupisPrac_Specifikacia ceny B.2'!I11</f>
        <v>0</v>
      </c>
      <c r="I10" s="82">
        <f t="shared" si="2"/>
        <v>0</v>
      </c>
      <c r="J10" s="82">
        <f t="shared" si="0"/>
        <v>0</v>
      </c>
      <c r="L10" s="133"/>
      <c r="M10" s="133"/>
    </row>
    <row r="11" spans="1:13" s="59" customFormat="1" ht="13.5">
      <c r="B11" s="155"/>
      <c r="C11" s="79" t="s">
        <v>28</v>
      </c>
      <c r="D11" s="79" t="s">
        <v>38</v>
      </c>
      <c r="E11" s="80" t="s">
        <v>39</v>
      </c>
      <c r="F11" s="79" t="s">
        <v>40</v>
      </c>
      <c r="G11" s="81">
        <v>692</v>
      </c>
      <c r="H11" s="82">
        <f>'SupisPrac_Specifikacia ceny B.2'!I12</f>
        <v>0</v>
      </c>
      <c r="I11" s="82">
        <f t="shared" si="2"/>
        <v>0</v>
      </c>
      <c r="J11" s="82">
        <f t="shared" si="0"/>
        <v>0</v>
      </c>
      <c r="L11" s="133"/>
      <c r="M11" s="133"/>
    </row>
    <row r="12" spans="1:13" s="59" customFormat="1" ht="13.5">
      <c r="B12" s="155"/>
      <c r="C12" s="79" t="s">
        <v>28</v>
      </c>
      <c r="D12" s="79" t="s">
        <v>41</v>
      </c>
      <c r="E12" s="80" t="s">
        <v>42</v>
      </c>
      <c r="F12" s="79" t="s">
        <v>43</v>
      </c>
      <c r="G12" s="81">
        <v>1150</v>
      </c>
      <c r="H12" s="82">
        <f>'SupisPrac_Specifikacia ceny B.2'!I13</f>
        <v>0</v>
      </c>
      <c r="I12" s="82">
        <f t="shared" si="2"/>
        <v>0</v>
      </c>
      <c r="J12" s="82">
        <f t="shared" si="0"/>
        <v>0</v>
      </c>
      <c r="L12" s="133"/>
      <c r="M12" s="133"/>
    </row>
    <row r="13" spans="1:13" s="59" customFormat="1" ht="27">
      <c r="B13" s="155"/>
      <c r="C13" s="79" t="s">
        <v>28</v>
      </c>
      <c r="D13" s="79" t="s">
        <v>44</v>
      </c>
      <c r="E13" s="80" t="s">
        <v>45</v>
      </c>
      <c r="F13" s="79" t="s">
        <v>31</v>
      </c>
      <c r="G13" s="81">
        <v>437.5</v>
      </c>
      <c r="H13" s="82">
        <f>'SupisPrac_Specifikacia ceny B.2'!I14</f>
        <v>0</v>
      </c>
      <c r="I13" s="82">
        <f t="shared" si="2"/>
        <v>0</v>
      </c>
      <c r="J13" s="82">
        <f t="shared" si="0"/>
        <v>0</v>
      </c>
      <c r="L13" s="133"/>
      <c r="M13" s="133"/>
    </row>
    <row r="14" spans="1:13" s="59" customFormat="1" ht="13.5">
      <c r="B14" s="155"/>
      <c r="C14" s="79" t="s">
        <v>28</v>
      </c>
      <c r="D14" s="79" t="s">
        <v>46</v>
      </c>
      <c r="E14" s="80" t="s">
        <v>47</v>
      </c>
      <c r="F14" s="79" t="s">
        <v>40</v>
      </c>
      <c r="G14" s="81">
        <v>155</v>
      </c>
      <c r="H14" s="82">
        <f>'SupisPrac_Specifikacia ceny B.2'!I15</f>
        <v>0</v>
      </c>
      <c r="I14" s="82">
        <f t="shared" si="2"/>
        <v>0</v>
      </c>
      <c r="J14" s="82">
        <f t="shared" si="0"/>
        <v>0</v>
      </c>
      <c r="L14" s="133"/>
      <c r="M14" s="133"/>
    </row>
    <row r="15" spans="1:13" s="59" customFormat="1" ht="13.5">
      <c r="B15" s="155"/>
      <c r="C15" s="79" t="s">
        <v>28</v>
      </c>
      <c r="D15" s="79" t="s">
        <v>48</v>
      </c>
      <c r="E15" s="80" t="s">
        <v>49</v>
      </c>
      <c r="F15" s="79" t="s">
        <v>21</v>
      </c>
      <c r="G15" s="81">
        <v>1379.4770000000001</v>
      </c>
      <c r="H15" s="82">
        <f>'SupisPrac_Specifikacia ceny B.2'!I16</f>
        <v>0</v>
      </c>
      <c r="I15" s="82">
        <f t="shared" si="2"/>
        <v>0</v>
      </c>
      <c r="J15" s="82">
        <f t="shared" si="0"/>
        <v>0</v>
      </c>
      <c r="L15" s="133"/>
      <c r="M15" s="133"/>
    </row>
    <row r="16" spans="1:13" s="59" customFormat="1" ht="27">
      <c r="B16" s="155"/>
      <c r="C16" s="79" t="s">
        <v>28</v>
      </c>
      <c r="D16" s="79" t="s">
        <v>50</v>
      </c>
      <c r="E16" s="80" t="s">
        <v>51</v>
      </c>
      <c r="F16" s="79" t="s">
        <v>31</v>
      </c>
      <c r="G16" s="81">
        <v>50</v>
      </c>
      <c r="H16" s="82">
        <f>'SupisPrac_Specifikacia ceny B.2'!I17</f>
        <v>0</v>
      </c>
      <c r="I16" s="82">
        <f t="shared" si="2"/>
        <v>0</v>
      </c>
      <c r="J16" s="82">
        <f t="shared" si="0"/>
        <v>0</v>
      </c>
      <c r="L16" s="133"/>
      <c r="M16" s="133"/>
    </row>
    <row r="17" spans="2:13" s="59" customFormat="1" ht="13.5">
      <c r="B17" s="155"/>
      <c r="C17" s="79" t="s">
        <v>28</v>
      </c>
      <c r="D17" s="79" t="s">
        <v>52</v>
      </c>
      <c r="E17" s="80" t="s">
        <v>53</v>
      </c>
      <c r="F17" s="79" t="s">
        <v>40</v>
      </c>
      <c r="G17" s="81">
        <v>75</v>
      </c>
      <c r="H17" s="82">
        <f>'SupisPrac_Specifikacia ceny B.2'!I18</f>
        <v>0</v>
      </c>
      <c r="I17" s="82">
        <f t="shared" si="2"/>
        <v>0</v>
      </c>
      <c r="J17" s="82">
        <f t="shared" si="0"/>
        <v>0</v>
      </c>
      <c r="L17" s="133"/>
      <c r="M17" s="133"/>
    </row>
    <row r="18" spans="2:13" s="59" customFormat="1" ht="13.5">
      <c r="B18" s="155"/>
      <c r="C18" s="79" t="s">
        <v>28</v>
      </c>
      <c r="D18" s="79" t="s">
        <v>54</v>
      </c>
      <c r="E18" s="80" t="s">
        <v>55</v>
      </c>
      <c r="F18" s="79" t="s">
        <v>40</v>
      </c>
      <c r="G18" s="81">
        <v>8000</v>
      </c>
      <c r="H18" s="82">
        <f>'SupisPrac_Specifikacia ceny B.2'!I19</f>
        <v>0</v>
      </c>
      <c r="I18" s="82">
        <f t="shared" si="2"/>
        <v>0</v>
      </c>
      <c r="J18" s="82">
        <f t="shared" si="0"/>
        <v>0</v>
      </c>
      <c r="L18" s="133"/>
      <c r="M18" s="133"/>
    </row>
    <row r="19" spans="2:13" s="59" customFormat="1" ht="13.5">
      <c r="B19" s="155"/>
      <c r="C19" s="79" t="s">
        <v>28</v>
      </c>
      <c r="D19" s="79" t="s">
        <v>56</v>
      </c>
      <c r="E19" s="80" t="s">
        <v>57</v>
      </c>
      <c r="F19" s="79" t="s">
        <v>40</v>
      </c>
      <c r="G19" s="81">
        <v>2500</v>
      </c>
      <c r="H19" s="82">
        <f>'SupisPrac_Specifikacia ceny B.2'!I20</f>
        <v>0</v>
      </c>
      <c r="I19" s="82">
        <f t="shared" si="2"/>
        <v>0</v>
      </c>
      <c r="J19" s="82">
        <f t="shared" si="0"/>
        <v>0</v>
      </c>
      <c r="L19" s="133"/>
      <c r="M19" s="133"/>
    </row>
    <row r="20" spans="2:13" s="59" customFormat="1" ht="13.5">
      <c r="B20" s="155"/>
      <c r="C20" s="79" t="s">
        <v>28</v>
      </c>
      <c r="D20" s="79" t="s">
        <v>58</v>
      </c>
      <c r="E20" s="80" t="s">
        <v>59</v>
      </c>
      <c r="F20" s="79" t="s">
        <v>40</v>
      </c>
      <c r="G20" s="81">
        <v>5</v>
      </c>
      <c r="H20" s="82">
        <f>'SupisPrac_Specifikacia ceny B.2'!I21</f>
        <v>0</v>
      </c>
      <c r="I20" s="82">
        <f t="shared" si="2"/>
        <v>0</v>
      </c>
      <c r="J20" s="82">
        <f t="shared" si="0"/>
        <v>0</v>
      </c>
      <c r="L20" s="133"/>
      <c r="M20" s="133"/>
    </row>
    <row r="21" spans="2:13" s="59" customFormat="1" ht="13.5">
      <c r="B21" s="155"/>
      <c r="C21" s="79" t="s">
        <v>28</v>
      </c>
      <c r="D21" s="79" t="s">
        <v>60</v>
      </c>
      <c r="E21" s="80" t="s">
        <v>61</v>
      </c>
      <c r="F21" s="79" t="s">
        <v>34</v>
      </c>
      <c r="G21" s="81">
        <v>1801</v>
      </c>
      <c r="H21" s="82">
        <f>'SupisPrac_Specifikacia ceny B.2'!I22</f>
        <v>0</v>
      </c>
      <c r="I21" s="82">
        <f t="shared" si="2"/>
        <v>0</v>
      </c>
      <c r="J21" s="82">
        <f t="shared" si="0"/>
        <v>0</v>
      </c>
      <c r="L21" s="133"/>
      <c r="M21" s="133"/>
    </row>
    <row r="22" spans="2:13" s="59" customFormat="1" ht="13.5">
      <c r="B22" s="155"/>
      <c r="C22" s="79" t="s">
        <v>63</v>
      </c>
      <c r="D22" s="79" t="s">
        <v>64</v>
      </c>
      <c r="E22" s="80" t="s">
        <v>65</v>
      </c>
      <c r="F22" s="79" t="s">
        <v>31</v>
      </c>
      <c r="G22" s="81">
        <v>4.5</v>
      </c>
      <c r="H22" s="82">
        <f>'SupisPrac_Specifikacia ceny B.2'!I23</f>
        <v>0</v>
      </c>
      <c r="I22" s="82">
        <f t="shared" si="2"/>
        <v>0</v>
      </c>
      <c r="J22" s="82">
        <f t="shared" si="0"/>
        <v>0</v>
      </c>
      <c r="L22" s="133"/>
      <c r="M22" s="133"/>
    </row>
    <row r="23" spans="2:13" s="59" customFormat="1" ht="13.5">
      <c r="B23" s="155"/>
      <c r="C23" s="79" t="s">
        <v>63</v>
      </c>
      <c r="D23" s="79" t="s">
        <v>66</v>
      </c>
      <c r="E23" s="80" t="s">
        <v>67</v>
      </c>
      <c r="F23" s="79" t="s">
        <v>34</v>
      </c>
      <c r="G23" s="81">
        <v>200</v>
      </c>
      <c r="H23" s="82">
        <f>'SupisPrac_Specifikacia ceny B.2'!I24</f>
        <v>0</v>
      </c>
      <c r="I23" s="82">
        <f t="shared" si="2"/>
        <v>0</v>
      </c>
      <c r="J23" s="82">
        <f t="shared" si="0"/>
        <v>0</v>
      </c>
      <c r="L23" s="133"/>
      <c r="M23" s="133"/>
    </row>
    <row r="24" spans="2:13" s="59" customFormat="1" ht="13.5">
      <c r="B24" s="155"/>
      <c r="C24" s="79" t="s">
        <v>63</v>
      </c>
      <c r="D24" s="79" t="s">
        <v>68</v>
      </c>
      <c r="E24" s="80" t="s">
        <v>69</v>
      </c>
      <c r="F24" s="79" t="s">
        <v>21</v>
      </c>
      <c r="G24" s="81">
        <v>1.85</v>
      </c>
      <c r="H24" s="82">
        <f>'SupisPrac_Specifikacia ceny B.2'!I25</f>
        <v>0</v>
      </c>
      <c r="I24" s="82">
        <f t="shared" si="2"/>
        <v>0</v>
      </c>
      <c r="J24" s="82">
        <f t="shared" si="0"/>
        <v>0</v>
      </c>
      <c r="L24" s="133"/>
      <c r="M24" s="133"/>
    </row>
    <row r="25" spans="2:13" s="59" customFormat="1" ht="13.5">
      <c r="B25" s="155"/>
      <c r="C25" s="79" t="s">
        <v>117</v>
      </c>
      <c r="D25" s="79" t="s">
        <v>118</v>
      </c>
      <c r="E25" s="130" t="s">
        <v>119</v>
      </c>
      <c r="F25" s="131" t="s">
        <v>34</v>
      </c>
      <c r="G25" s="132">
        <v>2000</v>
      </c>
      <c r="H25" s="129">
        <f>'SupisPrac_Specifikacia ceny B.2'!I47</f>
        <v>0</v>
      </c>
      <c r="I25" s="82">
        <f t="shared" si="2"/>
        <v>0</v>
      </c>
      <c r="J25" s="82">
        <f t="shared" si="0"/>
        <v>0</v>
      </c>
      <c r="L25" s="133"/>
      <c r="M25" s="133"/>
    </row>
    <row r="26" spans="2:13" s="59" customFormat="1" ht="13.5">
      <c r="B26" s="155"/>
      <c r="C26" s="79" t="s">
        <v>63</v>
      </c>
      <c r="D26" s="79" t="s">
        <v>70</v>
      </c>
      <c r="E26" s="130" t="s">
        <v>71</v>
      </c>
      <c r="F26" s="131" t="s">
        <v>31</v>
      </c>
      <c r="G26" s="132">
        <v>3.0289999999999999</v>
      </c>
      <c r="H26" s="129">
        <f>'SupisPrac_Specifikacia ceny B.2'!I26</f>
        <v>0</v>
      </c>
      <c r="I26" s="82">
        <f t="shared" si="2"/>
        <v>0</v>
      </c>
      <c r="J26" s="82">
        <f t="shared" si="0"/>
        <v>0</v>
      </c>
      <c r="L26" s="133"/>
      <c r="M26" s="133"/>
    </row>
    <row r="27" spans="2:13" s="59" customFormat="1" ht="13.5">
      <c r="B27" s="155"/>
      <c r="C27" s="79" t="s">
        <v>63</v>
      </c>
      <c r="D27" s="79" t="s">
        <v>72</v>
      </c>
      <c r="E27" s="80" t="s">
        <v>73</v>
      </c>
      <c r="F27" s="79" t="s">
        <v>31</v>
      </c>
      <c r="G27" s="81">
        <v>45</v>
      </c>
      <c r="H27" s="129">
        <f>'SupisPrac_Specifikacia ceny B.2'!I27</f>
        <v>0</v>
      </c>
      <c r="I27" s="82">
        <f t="shared" si="2"/>
        <v>0</v>
      </c>
      <c r="J27" s="82">
        <f t="shared" si="0"/>
        <v>0</v>
      </c>
      <c r="L27" s="134"/>
      <c r="M27" s="133"/>
    </row>
    <row r="28" spans="2:13" s="59" customFormat="1" ht="13.5">
      <c r="B28" s="155"/>
      <c r="C28" s="79" t="s">
        <v>63</v>
      </c>
      <c r="D28" s="79" t="s">
        <v>74</v>
      </c>
      <c r="E28" s="80" t="s">
        <v>75</v>
      </c>
      <c r="F28" s="79" t="s">
        <v>31</v>
      </c>
      <c r="G28" s="81">
        <v>45</v>
      </c>
      <c r="H28" s="129">
        <f>'SupisPrac_Specifikacia ceny B.2'!I28</f>
        <v>0</v>
      </c>
      <c r="I28" s="82">
        <f t="shared" si="2"/>
        <v>0</v>
      </c>
      <c r="J28" s="82">
        <f t="shared" si="0"/>
        <v>0</v>
      </c>
      <c r="L28" s="134"/>
      <c r="M28" s="133"/>
    </row>
    <row r="29" spans="2:13" s="59" customFormat="1" ht="13.5">
      <c r="B29" s="155"/>
      <c r="C29" s="79" t="s">
        <v>63</v>
      </c>
      <c r="D29" s="79" t="s">
        <v>76</v>
      </c>
      <c r="E29" s="80" t="s">
        <v>77</v>
      </c>
      <c r="F29" s="79" t="s">
        <v>40</v>
      </c>
      <c r="G29" s="81">
        <v>155</v>
      </c>
      <c r="H29" s="129">
        <f>'SupisPrac_Specifikacia ceny B.2'!I29</f>
        <v>0</v>
      </c>
      <c r="I29" s="82">
        <f t="shared" si="2"/>
        <v>0</v>
      </c>
      <c r="J29" s="82">
        <f t="shared" si="0"/>
        <v>0</v>
      </c>
      <c r="L29" s="134"/>
      <c r="M29" s="133"/>
    </row>
    <row r="30" spans="2:13" s="59" customFormat="1" ht="13.5">
      <c r="B30" s="155"/>
      <c r="C30" s="79" t="s">
        <v>63</v>
      </c>
      <c r="D30" s="79" t="s">
        <v>78</v>
      </c>
      <c r="E30" s="80" t="s">
        <v>79</v>
      </c>
      <c r="F30" s="79" t="s">
        <v>43</v>
      </c>
      <c r="G30" s="81">
        <v>70</v>
      </c>
      <c r="H30" s="129">
        <f>'SupisPrac_Specifikacia ceny B.2'!I30</f>
        <v>0</v>
      </c>
      <c r="I30" s="82">
        <f t="shared" si="2"/>
        <v>0</v>
      </c>
      <c r="J30" s="82">
        <f t="shared" si="0"/>
        <v>0</v>
      </c>
      <c r="L30" s="134"/>
      <c r="M30" s="133"/>
    </row>
    <row r="31" spans="2:13" s="59" customFormat="1" ht="13.5">
      <c r="B31" s="155"/>
      <c r="C31" s="79" t="s">
        <v>63</v>
      </c>
      <c r="D31" s="79" t="s">
        <v>80</v>
      </c>
      <c r="E31" s="80" t="s">
        <v>81</v>
      </c>
      <c r="F31" s="79" t="s">
        <v>40</v>
      </c>
      <c r="G31" s="81">
        <v>120</v>
      </c>
      <c r="H31" s="129">
        <f>'SupisPrac_Specifikacia ceny B.2'!I31</f>
        <v>0</v>
      </c>
      <c r="I31" s="82">
        <f t="shared" si="2"/>
        <v>0</v>
      </c>
      <c r="J31" s="82">
        <f t="shared" si="0"/>
        <v>0</v>
      </c>
      <c r="L31" s="134"/>
      <c r="M31" s="133"/>
    </row>
    <row r="32" spans="2:13" s="59" customFormat="1" ht="13.5">
      <c r="B32" s="155"/>
      <c r="C32" s="79" t="s">
        <v>63</v>
      </c>
      <c r="D32" s="79" t="s">
        <v>82</v>
      </c>
      <c r="E32" s="80" t="s">
        <v>83</v>
      </c>
      <c r="F32" s="79" t="s">
        <v>40</v>
      </c>
      <c r="G32" s="81">
        <v>1150</v>
      </c>
      <c r="H32" s="129">
        <f>'SupisPrac_Specifikacia ceny B.2'!I32</f>
        <v>0</v>
      </c>
      <c r="I32" s="82">
        <f t="shared" si="2"/>
        <v>0</v>
      </c>
      <c r="J32" s="82">
        <f t="shared" si="0"/>
        <v>0</v>
      </c>
      <c r="L32" s="134"/>
      <c r="M32" s="133"/>
    </row>
    <row r="33" spans="2:13" s="59" customFormat="1" ht="13.5">
      <c r="B33" s="155"/>
      <c r="C33" s="79" t="s">
        <v>63</v>
      </c>
      <c r="D33" s="79" t="s">
        <v>84</v>
      </c>
      <c r="E33" s="80" t="s">
        <v>85</v>
      </c>
      <c r="F33" s="79" t="s">
        <v>40</v>
      </c>
      <c r="G33" s="81">
        <v>700</v>
      </c>
      <c r="H33" s="129">
        <f>'SupisPrac_Specifikacia ceny B.2'!I33</f>
        <v>0</v>
      </c>
      <c r="I33" s="82">
        <f t="shared" si="2"/>
        <v>0</v>
      </c>
      <c r="J33" s="82">
        <f t="shared" si="0"/>
        <v>0</v>
      </c>
      <c r="L33" s="134"/>
      <c r="M33" s="133"/>
    </row>
    <row r="34" spans="2:13" s="59" customFormat="1" ht="13.5">
      <c r="B34" s="155"/>
      <c r="C34" s="79" t="s">
        <v>63</v>
      </c>
      <c r="D34" s="79" t="s">
        <v>86</v>
      </c>
      <c r="E34" s="80" t="s">
        <v>87</v>
      </c>
      <c r="F34" s="79" t="s">
        <v>40</v>
      </c>
      <c r="G34" s="81">
        <v>1150</v>
      </c>
      <c r="H34" s="129">
        <f>'SupisPrac_Specifikacia ceny B.2'!I34</f>
        <v>0</v>
      </c>
      <c r="I34" s="82">
        <f t="shared" si="2"/>
        <v>0</v>
      </c>
      <c r="J34" s="82">
        <f t="shared" si="0"/>
        <v>0</v>
      </c>
      <c r="L34" s="134"/>
      <c r="M34" s="133"/>
    </row>
    <row r="35" spans="2:13" s="59" customFormat="1" ht="13.5">
      <c r="B35" s="155"/>
      <c r="C35" s="79" t="s">
        <v>63</v>
      </c>
      <c r="D35" s="79" t="s">
        <v>88</v>
      </c>
      <c r="E35" s="80" t="s">
        <v>89</v>
      </c>
      <c r="F35" s="79" t="s">
        <v>40</v>
      </c>
      <c r="G35" s="81">
        <v>309</v>
      </c>
      <c r="H35" s="129">
        <f>'SupisPrac_Specifikacia ceny B.2'!I35</f>
        <v>0</v>
      </c>
      <c r="I35" s="82">
        <f t="shared" si="2"/>
        <v>0</v>
      </c>
      <c r="J35" s="82">
        <f t="shared" si="0"/>
        <v>0</v>
      </c>
      <c r="L35" s="134"/>
      <c r="M35" s="133"/>
    </row>
    <row r="36" spans="2:13" s="59" customFormat="1" ht="13.5">
      <c r="B36" s="155"/>
      <c r="C36" s="79" t="s">
        <v>63</v>
      </c>
      <c r="D36" s="79" t="s">
        <v>90</v>
      </c>
      <c r="E36" s="80" t="s">
        <v>91</v>
      </c>
      <c r="F36" s="79" t="s">
        <v>37</v>
      </c>
      <c r="G36" s="81">
        <v>12070</v>
      </c>
      <c r="H36" s="129">
        <f>'SupisPrac_Specifikacia ceny B.2'!I36</f>
        <v>0</v>
      </c>
      <c r="I36" s="82">
        <f t="shared" si="2"/>
        <v>0</v>
      </c>
      <c r="J36" s="82">
        <f t="shared" si="0"/>
        <v>0</v>
      </c>
      <c r="L36" s="134"/>
      <c r="M36" s="133"/>
    </row>
    <row r="37" spans="2:13" s="59" customFormat="1" ht="13.5">
      <c r="B37" s="155"/>
      <c r="C37" s="79" t="s">
        <v>63</v>
      </c>
      <c r="D37" s="79" t="s">
        <v>92</v>
      </c>
      <c r="E37" s="80" t="s">
        <v>93</v>
      </c>
      <c r="F37" s="79" t="s">
        <v>37</v>
      </c>
      <c r="G37" s="81">
        <v>51050</v>
      </c>
      <c r="H37" s="129">
        <f>'SupisPrac_Specifikacia ceny B.2'!I37</f>
        <v>0</v>
      </c>
      <c r="I37" s="82">
        <f t="shared" si="2"/>
        <v>0</v>
      </c>
      <c r="J37" s="82">
        <f t="shared" si="0"/>
        <v>0</v>
      </c>
      <c r="L37" s="134"/>
      <c r="M37" s="133"/>
    </row>
    <row r="38" spans="2:13" s="59" customFormat="1" ht="13.5">
      <c r="B38" s="155"/>
      <c r="C38" s="79" t="s">
        <v>63</v>
      </c>
      <c r="D38" s="79" t="s">
        <v>94</v>
      </c>
      <c r="E38" s="80" t="s">
        <v>95</v>
      </c>
      <c r="F38" s="79" t="s">
        <v>37</v>
      </c>
      <c r="G38" s="81">
        <v>350</v>
      </c>
      <c r="H38" s="129">
        <f>'SupisPrac_Specifikacia ceny B.2'!I38</f>
        <v>0</v>
      </c>
      <c r="I38" s="82">
        <f t="shared" si="2"/>
        <v>0</v>
      </c>
      <c r="J38" s="82">
        <f t="shared" si="0"/>
        <v>0</v>
      </c>
      <c r="L38" s="134"/>
      <c r="M38" s="133"/>
    </row>
    <row r="39" spans="2:13" s="59" customFormat="1" ht="13.5">
      <c r="B39" s="155"/>
      <c r="C39" s="79" t="s">
        <v>63</v>
      </c>
      <c r="D39" s="79" t="s">
        <v>96</v>
      </c>
      <c r="E39" s="80" t="s">
        <v>97</v>
      </c>
      <c r="F39" s="79" t="s">
        <v>40</v>
      </c>
      <c r="G39" s="81">
        <v>1750</v>
      </c>
      <c r="H39" s="129">
        <f>'SupisPrac_Specifikacia ceny B.2'!I39</f>
        <v>0</v>
      </c>
      <c r="I39" s="82">
        <f t="shared" si="2"/>
        <v>0</v>
      </c>
      <c r="J39" s="82">
        <f t="shared" si="0"/>
        <v>0</v>
      </c>
      <c r="L39" s="134"/>
      <c r="M39" s="133"/>
    </row>
    <row r="40" spans="2:13" s="59" customFormat="1" ht="27">
      <c r="B40" s="155"/>
      <c r="C40" s="79" t="s">
        <v>99</v>
      </c>
      <c r="D40" s="79" t="s">
        <v>100</v>
      </c>
      <c r="E40" s="80" t="s">
        <v>101</v>
      </c>
      <c r="F40" s="79" t="s">
        <v>34</v>
      </c>
      <c r="G40" s="81">
        <v>2760</v>
      </c>
      <c r="H40" s="129">
        <f>'SupisPrac_Specifikacia ceny B.2'!I40</f>
        <v>0</v>
      </c>
      <c r="I40" s="82">
        <f t="shared" si="2"/>
        <v>0</v>
      </c>
      <c r="J40" s="82">
        <f t="shared" si="0"/>
        <v>0</v>
      </c>
      <c r="L40" s="134"/>
      <c r="M40" s="133"/>
    </row>
    <row r="41" spans="2:13" s="59" customFormat="1" ht="13.5">
      <c r="B41" s="155"/>
      <c r="C41" s="79" t="s">
        <v>99</v>
      </c>
      <c r="D41" s="79" t="s">
        <v>102</v>
      </c>
      <c r="E41" s="80" t="s">
        <v>103</v>
      </c>
      <c r="F41" s="79" t="s">
        <v>31</v>
      </c>
      <c r="G41" s="81">
        <v>68.5</v>
      </c>
      <c r="H41" s="129">
        <f>'SupisPrac_Specifikacia ceny B.2'!I41</f>
        <v>0</v>
      </c>
      <c r="I41" s="82">
        <f t="shared" si="2"/>
        <v>0</v>
      </c>
      <c r="J41" s="82">
        <f t="shared" si="0"/>
        <v>0</v>
      </c>
      <c r="L41" s="134"/>
      <c r="M41" s="133"/>
    </row>
    <row r="42" spans="2:13" s="59" customFormat="1" ht="27">
      <c r="B42" s="155"/>
      <c r="C42" s="79" t="s">
        <v>99</v>
      </c>
      <c r="D42" s="79" t="s">
        <v>104</v>
      </c>
      <c r="E42" s="80" t="s">
        <v>105</v>
      </c>
      <c r="F42" s="79" t="s">
        <v>31</v>
      </c>
      <c r="G42" s="81">
        <v>47</v>
      </c>
      <c r="H42" s="129">
        <f>'SupisPrac_Specifikacia ceny B.2'!I42</f>
        <v>0</v>
      </c>
      <c r="I42" s="82">
        <f t="shared" si="2"/>
        <v>0</v>
      </c>
      <c r="J42" s="82">
        <f t="shared" si="0"/>
        <v>0</v>
      </c>
      <c r="L42" s="134"/>
      <c r="M42" s="133"/>
    </row>
    <row r="43" spans="2:13" s="59" customFormat="1" ht="13.5">
      <c r="B43" s="155"/>
      <c r="C43" s="79" t="s">
        <v>99</v>
      </c>
      <c r="D43" s="79" t="s">
        <v>106</v>
      </c>
      <c r="E43" s="80" t="s">
        <v>107</v>
      </c>
      <c r="F43" s="79" t="s">
        <v>31</v>
      </c>
      <c r="G43" s="81">
        <v>142.6</v>
      </c>
      <c r="H43" s="129">
        <f>'SupisPrac_Specifikacia ceny B.2'!I43</f>
        <v>0</v>
      </c>
      <c r="I43" s="82">
        <f t="shared" si="2"/>
        <v>0</v>
      </c>
      <c r="J43" s="82">
        <f t="shared" si="0"/>
        <v>0</v>
      </c>
      <c r="L43" s="134"/>
      <c r="M43" s="133"/>
    </row>
    <row r="44" spans="2:13" s="59" customFormat="1" ht="13.5">
      <c r="B44" s="155"/>
      <c r="C44" s="79" t="s">
        <v>99</v>
      </c>
      <c r="D44" s="79" t="s">
        <v>108</v>
      </c>
      <c r="E44" s="80" t="s">
        <v>109</v>
      </c>
      <c r="F44" s="79" t="s">
        <v>40</v>
      </c>
      <c r="G44" s="81">
        <v>2900</v>
      </c>
      <c r="H44" s="129">
        <f>'SupisPrac_Specifikacia ceny B.2'!I44</f>
        <v>0</v>
      </c>
      <c r="I44" s="82">
        <f t="shared" si="2"/>
        <v>0</v>
      </c>
      <c r="J44" s="82">
        <f t="shared" si="0"/>
        <v>0</v>
      </c>
      <c r="L44" s="134"/>
      <c r="M44" s="133"/>
    </row>
    <row r="45" spans="2:13" s="59" customFormat="1" ht="13.5">
      <c r="B45" s="155"/>
      <c r="C45" s="79" t="s">
        <v>111</v>
      </c>
      <c r="D45" s="79" t="s">
        <v>112</v>
      </c>
      <c r="E45" s="80" t="s">
        <v>113</v>
      </c>
      <c r="F45" s="79" t="s">
        <v>34</v>
      </c>
      <c r="G45" s="81">
        <v>2760</v>
      </c>
      <c r="H45" s="129">
        <f>'SupisPrac_Specifikacia ceny B.2'!I45</f>
        <v>0</v>
      </c>
      <c r="I45" s="82">
        <f t="shared" si="2"/>
        <v>0</v>
      </c>
      <c r="J45" s="82">
        <f t="shared" si="0"/>
        <v>0</v>
      </c>
      <c r="L45" s="134"/>
      <c r="M45" s="133"/>
    </row>
    <row r="46" spans="2:13" s="59" customFormat="1" ht="13.5">
      <c r="B46" s="155"/>
      <c r="C46" s="79" t="s">
        <v>111</v>
      </c>
      <c r="D46" s="79" t="s">
        <v>114</v>
      </c>
      <c r="E46" s="80" t="s">
        <v>115</v>
      </c>
      <c r="F46" s="79" t="s">
        <v>34</v>
      </c>
      <c r="G46" s="81">
        <v>2760</v>
      </c>
      <c r="H46" s="82">
        <f>'SupisPrac_Specifikacia ceny B.2'!I46</f>
        <v>0</v>
      </c>
      <c r="I46" s="82">
        <f>ROUND(G46*H46,2)</f>
        <v>0</v>
      </c>
      <c r="J46" s="82">
        <f t="shared" si="0"/>
        <v>0</v>
      </c>
      <c r="L46" s="134"/>
      <c r="M46" s="133"/>
    </row>
    <row r="47" spans="2:13" s="63" customFormat="1" ht="41.25" thickBot="1">
      <c r="B47" s="88" t="s">
        <v>122</v>
      </c>
      <c r="C47" s="89"/>
      <c r="D47" s="89"/>
      <c r="E47" s="90"/>
      <c r="F47" s="89"/>
      <c r="G47" s="89"/>
      <c r="H47" s="89"/>
      <c r="I47" s="91">
        <f>SUM(I8:I46)</f>
        <v>0</v>
      </c>
      <c r="J47" s="92">
        <f>SUM(J8:J46)</f>
        <v>0</v>
      </c>
    </row>
    <row r="48" spans="2:13" ht="22.5" customHeight="1" thickBot="1">
      <c r="B48" s="157" t="s">
        <v>122</v>
      </c>
      <c r="C48" s="158"/>
      <c r="D48" s="158"/>
      <c r="E48" s="158"/>
      <c r="F48" s="158"/>
      <c r="G48" s="158"/>
      <c r="H48" s="159"/>
      <c r="I48" s="93">
        <f>I7+I47</f>
        <v>0</v>
      </c>
      <c r="J48" s="94">
        <f>J7+J47</f>
        <v>0</v>
      </c>
    </row>
    <row r="50" spans="1:10">
      <c r="A50" s="68"/>
      <c r="B50" s="69"/>
      <c r="C50" s="68"/>
      <c r="D50" s="68"/>
      <c r="E50" s="69"/>
      <c r="F50" s="68"/>
      <c r="G50" s="68"/>
      <c r="H50" s="68"/>
      <c r="I50" s="68"/>
      <c r="J50" s="68"/>
    </row>
    <row r="51" spans="1:10">
      <c r="A51" s="68"/>
      <c r="B51" s="69"/>
      <c r="C51" s="68"/>
      <c r="D51" s="68"/>
      <c r="E51" s="69"/>
      <c r="F51" s="68"/>
      <c r="G51" s="68"/>
      <c r="H51" s="68"/>
      <c r="I51" s="68"/>
      <c r="J51" s="68"/>
    </row>
    <row r="52" spans="1:10">
      <c r="A52" s="68"/>
      <c r="B52" s="69"/>
      <c r="C52" s="68"/>
      <c r="D52" s="68"/>
      <c r="E52" s="69"/>
      <c r="F52" s="68"/>
      <c r="G52" s="68"/>
      <c r="H52" s="68"/>
      <c r="I52" s="68"/>
      <c r="J52" s="68"/>
    </row>
    <row r="53" spans="1:10" s="42" customFormat="1" ht="15">
      <c r="A53" s="97"/>
      <c r="B53" s="29" t="s">
        <v>276</v>
      </c>
      <c r="C53" s="29"/>
      <c r="D53" s="29"/>
      <c r="E53" s="30"/>
      <c r="F53" s="30"/>
      <c r="G53" s="28"/>
      <c r="H53" s="28"/>
      <c r="I53" s="28"/>
      <c r="J53" s="28"/>
    </row>
    <row r="54" spans="1:10">
      <c r="A54" s="68"/>
      <c r="B54" s="69"/>
      <c r="C54" s="68"/>
      <c r="D54" s="68"/>
      <c r="E54" s="150" t="s">
        <v>277</v>
      </c>
      <c r="F54" s="150"/>
      <c r="G54" s="150"/>
      <c r="H54" s="68"/>
      <c r="I54" s="68"/>
      <c r="J54" s="68"/>
    </row>
    <row r="55" spans="1:10">
      <c r="A55" s="68"/>
      <c r="B55" s="69"/>
      <c r="C55" s="68"/>
      <c r="D55" s="68"/>
      <c r="E55" s="151" t="s">
        <v>278</v>
      </c>
      <c r="F55" s="151"/>
      <c r="G55" s="151"/>
      <c r="H55" s="68"/>
      <c r="I55" s="68"/>
      <c r="J55" s="68"/>
    </row>
    <row r="56" spans="1:10">
      <c r="A56" s="68"/>
      <c r="B56" s="69"/>
      <c r="C56" s="68"/>
      <c r="D56" s="68"/>
      <c r="E56" s="69"/>
      <c r="F56" s="68"/>
      <c r="G56" s="68"/>
      <c r="H56" s="68"/>
      <c r="I56" s="68"/>
      <c r="J56" s="68"/>
    </row>
  </sheetData>
  <sheetProtection algorithmName="SHA-512" hashValue="CokzCi6zfG2CkwbIiWenGtqR2u0j2K4pRImp4+nvSMJRrls5SHGlZcx02GTqH++/XppHh5qU5OOnG+Sm+hNyZQ==" saltValue="o+sORYRd9XJqs2h8ucq3uA==" spinCount="100000" sheet="1" objects="1" scenarios="1"/>
  <mergeCells count="6">
    <mergeCell ref="E55:G55"/>
    <mergeCell ref="C3:D3"/>
    <mergeCell ref="B8:B46"/>
    <mergeCell ref="B4:B6"/>
    <mergeCell ref="B48:H48"/>
    <mergeCell ref="E54:G54"/>
  </mergeCells>
  <pageMargins left="0.75" right="0.75" top="1" bottom="1" header="0.49236109852790833" footer="0.49236109852790833"/>
  <pageSetup scale="51" orientation="portrait" errors="blank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9DF2-5191-4C27-ABC6-B69C77D77F16}">
  <dimension ref="A1:G124"/>
  <sheetViews>
    <sheetView showGridLines="0" zoomScaleNormal="100" workbookViewId="0">
      <selection activeCell="I116" sqref="I116"/>
    </sheetView>
  </sheetViews>
  <sheetFormatPr defaultColWidth="9.28515625" defaultRowHeight="12.75"/>
  <cols>
    <col min="1" max="1" width="2.28515625" customWidth="1"/>
    <col min="2" max="2" width="24.7109375" style="41" customWidth="1"/>
    <col min="3" max="4" width="12.28515625" customWidth="1"/>
    <col min="5" max="5" width="48.28515625" style="41" customWidth="1"/>
    <col min="6" max="6" width="4.5703125" customWidth="1"/>
    <col min="7" max="7" width="11.7109375" customWidth="1"/>
  </cols>
  <sheetData>
    <row r="1" spans="1:7">
      <c r="A1" s="6"/>
      <c r="B1" s="6"/>
      <c r="C1" s="6"/>
      <c r="D1" s="6"/>
      <c r="E1" s="6"/>
      <c r="F1" s="6"/>
      <c r="G1" s="7"/>
    </row>
    <row r="2" spans="1:7">
      <c r="A2" s="6"/>
      <c r="B2" s="6"/>
      <c r="C2" s="6"/>
      <c r="D2" s="6"/>
      <c r="E2" s="6"/>
      <c r="F2" s="6"/>
      <c r="G2" s="7"/>
    </row>
    <row r="3" spans="1:7">
      <c r="A3" s="6"/>
      <c r="B3" s="124" t="s">
        <v>10</v>
      </c>
      <c r="C3" s="148" t="s">
        <v>11</v>
      </c>
      <c r="D3" s="149"/>
      <c r="E3" s="124" t="s">
        <v>12</v>
      </c>
      <c r="F3" s="124" t="s">
        <v>13</v>
      </c>
      <c r="G3" s="8" t="s">
        <v>14</v>
      </c>
    </row>
    <row r="4" spans="1:7" s="2" customFormat="1" ht="40.5">
      <c r="B4" s="17" t="s">
        <v>17</v>
      </c>
      <c r="C4" s="18" t="s">
        <v>18</v>
      </c>
      <c r="D4" s="18" t="s">
        <v>19</v>
      </c>
      <c r="E4" s="19" t="s">
        <v>20</v>
      </c>
      <c r="F4" s="18" t="s">
        <v>21</v>
      </c>
      <c r="G4" s="20">
        <v>1379.4770000000001</v>
      </c>
    </row>
    <row r="5" spans="1:7" s="1" customFormat="1" ht="27">
      <c r="B5" s="13"/>
      <c r="C5" s="21"/>
      <c r="D5" s="4" t="s">
        <v>123</v>
      </c>
      <c r="E5" s="5" t="s">
        <v>20</v>
      </c>
      <c r="F5" s="4" t="s">
        <v>21</v>
      </c>
      <c r="G5" s="11">
        <v>1379.4770000000001</v>
      </c>
    </row>
    <row r="6" spans="1:7" s="2" customFormat="1" ht="13.5">
      <c r="B6" s="22" t="s">
        <v>124</v>
      </c>
      <c r="C6" s="18" t="s">
        <v>18</v>
      </c>
      <c r="D6" s="18" t="s">
        <v>22</v>
      </c>
      <c r="E6" s="19" t="s">
        <v>23</v>
      </c>
      <c r="F6" s="18" t="s">
        <v>24</v>
      </c>
      <c r="G6" s="20">
        <v>15</v>
      </c>
    </row>
    <row r="7" spans="1:7" s="1" customFormat="1" ht="13.5">
      <c r="B7" s="13"/>
      <c r="C7" s="21"/>
      <c r="D7" s="4" t="s">
        <v>125</v>
      </c>
      <c r="E7" s="5" t="s">
        <v>23</v>
      </c>
      <c r="F7" s="4" t="s">
        <v>24</v>
      </c>
      <c r="G7" s="11">
        <v>15</v>
      </c>
    </row>
    <row r="8" spans="1:7" s="2" customFormat="1" ht="27">
      <c r="B8" s="22" t="s">
        <v>124</v>
      </c>
      <c r="C8" s="18" t="s">
        <v>18</v>
      </c>
      <c r="D8" s="18" t="s">
        <v>25</v>
      </c>
      <c r="E8" s="19" t="s">
        <v>26</v>
      </c>
      <c r="F8" s="18" t="s">
        <v>24</v>
      </c>
      <c r="G8" s="20">
        <v>15</v>
      </c>
    </row>
    <row r="9" spans="1:7" s="1" customFormat="1" ht="27">
      <c r="B9" s="14"/>
      <c r="C9" s="21"/>
      <c r="D9" s="4" t="s">
        <v>126</v>
      </c>
      <c r="E9" s="5" t="s">
        <v>127</v>
      </c>
      <c r="F9" s="4" t="s">
        <v>24</v>
      </c>
      <c r="G9" s="11">
        <v>15</v>
      </c>
    </row>
    <row r="10" spans="1:7" s="2" customFormat="1" ht="27">
      <c r="B10" s="17" t="s">
        <v>27</v>
      </c>
      <c r="C10" s="18" t="s">
        <v>28</v>
      </c>
      <c r="D10" s="18" t="s">
        <v>29</v>
      </c>
      <c r="E10" s="19" t="s">
        <v>30</v>
      </c>
      <c r="F10" s="18" t="s">
        <v>31</v>
      </c>
      <c r="G10" s="20">
        <v>15</v>
      </c>
    </row>
    <row r="11" spans="1:7" s="1" customFormat="1" ht="27">
      <c r="B11" s="13"/>
      <c r="C11" s="21"/>
      <c r="D11" s="4" t="s">
        <v>128</v>
      </c>
      <c r="E11" s="5" t="s">
        <v>129</v>
      </c>
      <c r="F11" s="4" t="s">
        <v>31</v>
      </c>
      <c r="G11" s="11">
        <v>15</v>
      </c>
    </row>
    <row r="12" spans="1:7" s="2" customFormat="1" ht="27">
      <c r="B12" s="22" t="s">
        <v>124</v>
      </c>
      <c r="C12" s="18" t="s">
        <v>28</v>
      </c>
      <c r="D12" s="18" t="s">
        <v>32</v>
      </c>
      <c r="E12" s="19" t="s">
        <v>33</v>
      </c>
      <c r="F12" s="18" t="s">
        <v>34</v>
      </c>
      <c r="G12" s="20">
        <v>2670</v>
      </c>
    </row>
    <row r="13" spans="1:7" s="1" customFormat="1" ht="13.5">
      <c r="B13" s="13"/>
      <c r="C13" s="21"/>
      <c r="D13" s="4" t="s">
        <v>130</v>
      </c>
      <c r="E13" s="5" t="s">
        <v>131</v>
      </c>
      <c r="F13" s="4" t="s">
        <v>34</v>
      </c>
      <c r="G13" s="11">
        <v>2670</v>
      </c>
    </row>
    <row r="14" spans="1:7" s="2" customFormat="1" ht="13.5">
      <c r="B14" s="22" t="s">
        <v>124</v>
      </c>
      <c r="C14" s="18" t="s">
        <v>28</v>
      </c>
      <c r="D14" s="18" t="s">
        <v>35</v>
      </c>
      <c r="E14" s="19" t="s">
        <v>36</v>
      </c>
      <c r="F14" s="18" t="s">
        <v>37</v>
      </c>
      <c r="G14" s="20">
        <v>12070</v>
      </c>
    </row>
    <row r="15" spans="1:7" s="1" customFormat="1" ht="27">
      <c r="B15" s="13"/>
      <c r="C15" s="21"/>
      <c r="D15" s="4" t="s">
        <v>132</v>
      </c>
      <c r="E15" s="5" t="s">
        <v>133</v>
      </c>
      <c r="F15" s="4" t="s">
        <v>37</v>
      </c>
      <c r="G15" s="11">
        <v>12070</v>
      </c>
    </row>
    <row r="16" spans="1:7" s="2" customFormat="1" ht="27">
      <c r="B16" s="22" t="s">
        <v>124</v>
      </c>
      <c r="C16" s="18" t="s">
        <v>28</v>
      </c>
      <c r="D16" s="18" t="s">
        <v>38</v>
      </c>
      <c r="E16" s="19" t="s">
        <v>39</v>
      </c>
      <c r="F16" s="18" t="s">
        <v>40</v>
      </c>
      <c r="G16" s="20">
        <v>692</v>
      </c>
    </row>
    <row r="17" spans="2:7" s="1" customFormat="1" ht="13.5">
      <c r="B17" s="13"/>
      <c r="C17" s="21"/>
      <c r="D17" s="4" t="s">
        <v>134</v>
      </c>
      <c r="E17" s="5" t="s">
        <v>135</v>
      </c>
      <c r="F17" s="4" t="s">
        <v>40</v>
      </c>
      <c r="G17" s="11">
        <v>485</v>
      </c>
    </row>
    <row r="18" spans="2:7" s="1" customFormat="1" ht="13.5">
      <c r="B18" s="13"/>
      <c r="C18" s="21"/>
      <c r="D18" s="4" t="s">
        <v>136</v>
      </c>
      <c r="E18" s="5" t="s">
        <v>137</v>
      </c>
      <c r="F18" s="4" t="s">
        <v>40</v>
      </c>
      <c r="G18" s="11">
        <v>34</v>
      </c>
    </row>
    <row r="19" spans="2:7" s="1" customFormat="1" ht="13.5">
      <c r="B19" s="13"/>
      <c r="C19" s="21"/>
      <c r="D19" s="4" t="s">
        <v>138</v>
      </c>
      <c r="E19" s="5" t="s">
        <v>139</v>
      </c>
      <c r="F19" s="4" t="s">
        <v>40</v>
      </c>
      <c r="G19" s="11">
        <v>42</v>
      </c>
    </row>
    <row r="20" spans="2:7" s="1" customFormat="1" ht="13.5">
      <c r="B20" s="13"/>
      <c r="C20" s="21"/>
      <c r="D20" s="4" t="s">
        <v>140</v>
      </c>
      <c r="E20" s="5" t="s">
        <v>141</v>
      </c>
      <c r="F20" s="4" t="s">
        <v>40</v>
      </c>
      <c r="G20" s="11">
        <v>16</v>
      </c>
    </row>
    <row r="21" spans="2:7" s="1" customFormat="1" ht="13.5">
      <c r="B21" s="13"/>
      <c r="C21" s="21"/>
      <c r="D21" s="4" t="s">
        <v>142</v>
      </c>
      <c r="E21" s="5" t="s">
        <v>143</v>
      </c>
      <c r="F21" s="4" t="s">
        <v>40</v>
      </c>
      <c r="G21" s="11">
        <v>82</v>
      </c>
    </row>
    <row r="22" spans="2:7" s="1" customFormat="1" ht="13.5">
      <c r="B22" s="13"/>
      <c r="C22" s="21"/>
      <c r="D22" s="4" t="s">
        <v>144</v>
      </c>
      <c r="E22" s="5" t="s">
        <v>145</v>
      </c>
      <c r="F22" s="4" t="s">
        <v>40</v>
      </c>
      <c r="G22" s="11">
        <v>33</v>
      </c>
    </row>
    <row r="23" spans="2:7" s="2" customFormat="1" ht="27">
      <c r="B23" s="22" t="s">
        <v>124</v>
      </c>
      <c r="C23" s="18" t="s">
        <v>28</v>
      </c>
      <c r="D23" s="18" t="s">
        <v>41</v>
      </c>
      <c r="E23" s="19" t="s">
        <v>42</v>
      </c>
      <c r="F23" s="18" t="s">
        <v>43</v>
      </c>
      <c r="G23" s="20">
        <v>1150</v>
      </c>
    </row>
    <row r="24" spans="2:7" s="1" customFormat="1" ht="27">
      <c r="B24" s="13"/>
      <c r="C24" s="21"/>
      <c r="D24" s="4" t="s">
        <v>146</v>
      </c>
      <c r="E24" s="5" t="s">
        <v>147</v>
      </c>
      <c r="F24" s="4" t="s">
        <v>43</v>
      </c>
      <c r="G24" s="11">
        <v>809</v>
      </c>
    </row>
    <row r="25" spans="2:7" s="1" customFormat="1" ht="27">
      <c r="B25" s="13"/>
      <c r="C25" s="21"/>
      <c r="D25" s="4" t="s">
        <v>148</v>
      </c>
      <c r="E25" s="5" t="s">
        <v>149</v>
      </c>
      <c r="F25" s="4" t="s">
        <v>43</v>
      </c>
      <c r="G25" s="11">
        <v>56</v>
      </c>
    </row>
    <row r="26" spans="2:7" s="1" customFormat="1" ht="27">
      <c r="B26" s="13"/>
      <c r="C26" s="21"/>
      <c r="D26" s="4" t="s">
        <v>150</v>
      </c>
      <c r="E26" s="5" t="s">
        <v>151</v>
      </c>
      <c r="F26" s="4" t="s">
        <v>43</v>
      </c>
      <c r="G26" s="11">
        <v>69</v>
      </c>
    </row>
    <row r="27" spans="2:7" s="1" customFormat="1" ht="27">
      <c r="B27" s="13"/>
      <c r="C27" s="21"/>
      <c r="D27" s="4" t="s">
        <v>152</v>
      </c>
      <c r="E27" s="5" t="s">
        <v>153</v>
      </c>
      <c r="F27" s="4" t="s">
        <v>43</v>
      </c>
      <c r="G27" s="11">
        <v>26</v>
      </c>
    </row>
    <row r="28" spans="2:7" s="1" customFormat="1" ht="27">
      <c r="B28" s="13"/>
      <c r="C28" s="21"/>
      <c r="D28" s="4" t="s">
        <v>154</v>
      </c>
      <c r="E28" s="5" t="s">
        <v>155</v>
      </c>
      <c r="F28" s="4" t="s">
        <v>43</v>
      </c>
      <c r="G28" s="11">
        <v>136</v>
      </c>
    </row>
    <row r="29" spans="2:7" s="1" customFormat="1" ht="27">
      <c r="B29" s="13"/>
      <c r="C29" s="21"/>
      <c r="D29" s="4" t="s">
        <v>156</v>
      </c>
      <c r="E29" s="5" t="s">
        <v>157</v>
      </c>
      <c r="F29" s="4" t="s">
        <v>43</v>
      </c>
      <c r="G29" s="11">
        <v>54</v>
      </c>
    </row>
    <row r="30" spans="2:7" s="2" customFormat="1" ht="27">
      <c r="B30" s="22" t="s">
        <v>124</v>
      </c>
      <c r="C30" s="18" t="s">
        <v>28</v>
      </c>
      <c r="D30" s="18" t="s">
        <v>44</v>
      </c>
      <c r="E30" s="19" t="s">
        <v>45</v>
      </c>
      <c r="F30" s="18" t="s">
        <v>31</v>
      </c>
      <c r="G30" s="20">
        <v>437.5</v>
      </c>
    </row>
    <row r="31" spans="2:7" s="1" customFormat="1" ht="27">
      <c r="B31" s="13"/>
      <c r="C31" s="21"/>
      <c r="D31" s="4" t="s">
        <v>158</v>
      </c>
      <c r="E31" s="5" t="s">
        <v>159</v>
      </c>
      <c r="F31" s="4" t="s">
        <v>31</v>
      </c>
      <c r="G31" s="11">
        <v>140</v>
      </c>
    </row>
    <row r="32" spans="2:7" s="1" customFormat="1" ht="27">
      <c r="B32" s="13"/>
      <c r="C32" s="21"/>
      <c r="D32" s="4" t="s">
        <v>160</v>
      </c>
      <c r="E32" s="5" t="s">
        <v>161</v>
      </c>
      <c r="F32" s="4" t="s">
        <v>31</v>
      </c>
      <c r="G32" s="11">
        <v>297.5</v>
      </c>
    </row>
    <row r="33" spans="2:7" s="2" customFormat="1" ht="27">
      <c r="B33" s="22" t="s">
        <v>124</v>
      </c>
      <c r="C33" s="18" t="s">
        <v>28</v>
      </c>
      <c r="D33" s="18" t="s">
        <v>46</v>
      </c>
      <c r="E33" s="19" t="s">
        <v>47</v>
      </c>
      <c r="F33" s="18" t="s">
        <v>40</v>
      </c>
      <c r="G33" s="20">
        <v>155</v>
      </c>
    </row>
    <row r="34" spans="2:7" s="1" customFormat="1" ht="13.5">
      <c r="B34" s="13"/>
      <c r="C34" s="21"/>
      <c r="D34" s="4" t="s">
        <v>162</v>
      </c>
      <c r="E34" s="5" t="s">
        <v>163</v>
      </c>
      <c r="F34" s="4" t="s">
        <v>40</v>
      </c>
      <c r="G34" s="11">
        <v>155</v>
      </c>
    </row>
    <row r="35" spans="2:7" s="2" customFormat="1" ht="13.5">
      <c r="B35" s="22" t="s">
        <v>124</v>
      </c>
      <c r="C35" s="18" t="s">
        <v>28</v>
      </c>
      <c r="D35" s="18" t="s">
        <v>48</v>
      </c>
      <c r="E35" s="19" t="s">
        <v>49</v>
      </c>
      <c r="F35" s="18" t="s">
        <v>21</v>
      </c>
      <c r="G35" s="20">
        <v>1379.4770000000001</v>
      </c>
    </row>
    <row r="36" spans="2:7" s="1" customFormat="1" ht="13.5">
      <c r="B36" s="13"/>
      <c r="C36" s="21"/>
      <c r="D36" s="4" t="s">
        <v>164</v>
      </c>
      <c r="E36" s="5" t="s">
        <v>165</v>
      </c>
      <c r="F36" s="4" t="s">
        <v>21</v>
      </c>
      <c r="G36" s="11">
        <v>1379.4770000000001</v>
      </c>
    </row>
    <row r="37" spans="2:7" s="2" customFormat="1" ht="27">
      <c r="B37" s="22" t="s">
        <v>124</v>
      </c>
      <c r="C37" s="18" t="s">
        <v>28</v>
      </c>
      <c r="D37" s="18" t="s">
        <v>50</v>
      </c>
      <c r="E37" s="19" t="s">
        <v>51</v>
      </c>
      <c r="F37" s="18" t="s">
        <v>31</v>
      </c>
      <c r="G37" s="20">
        <v>50</v>
      </c>
    </row>
    <row r="38" spans="2:7" s="1" customFormat="1" ht="13.5">
      <c r="B38" s="13"/>
      <c r="C38" s="21"/>
      <c r="D38" s="4" t="s">
        <v>166</v>
      </c>
      <c r="E38" s="5" t="s">
        <v>167</v>
      </c>
      <c r="F38" s="4" t="s">
        <v>31</v>
      </c>
      <c r="G38" s="11">
        <v>50</v>
      </c>
    </row>
    <row r="39" spans="2:7" s="2" customFormat="1" ht="27">
      <c r="B39" s="22" t="s">
        <v>124</v>
      </c>
      <c r="C39" s="18" t="s">
        <v>28</v>
      </c>
      <c r="D39" s="18" t="s">
        <v>52</v>
      </c>
      <c r="E39" s="19" t="s">
        <v>53</v>
      </c>
      <c r="F39" s="18" t="s">
        <v>40</v>
      </c>
      <c r="G39" s="20">
        <v>75</v>
      </c>
    </row>
    <row r="40" spans="2:7" s="1" customFormat="1" ht="13.5">
      <c r="B40" s="13"/>
      <c r="C40" s="21"/>
      <c r="D40" s="4" t="s">
        <v>168</v>
      </c>
      <c r="E40" s="5" t="s">
        <v>169</v>
      </c>
      <c r="F40" s="4" t="s">
        <v>40</v>
      </c>
      <c r="G40" s="11">
        <v>75</v>
      </c>
    </row>
    <row r="41" spans="2:7" s="2" customFormat="1" ht="27">
      <c r="B41" s="22" t="s">
        <v>124</v>
      </c>
      <c r="C41" s="18" t="s">
        <v>28</v>
      </c>
      <c r="D41" s="18" t="s">
        <v>54</v>
      </c>
      <c r="E41" s="19" t="s">
        <v>55</v>
      </c>
      <c r="F41" s="18" t="s">
        <v>40</v>
      </c>
      <c r="G41" s="20">
        <v>8000</v>
      </c>
    </row>
    <row r="42" spans="2:7" s="1" customFormat="1" ht="27">
      <c r="B42" s="13"/>
      <c r="C42" s="21"/>
      <c r="D42" s="4" t="s">
        <v>170</v>
      </c>
      <c r="E42" s="5" t="s">
        <v>171</v>
      </c>
      <c r="F42" s="4" t="s">
        <v>40</v>
      </c>
      <c r="G42" s="11">
        <v>4000</v>
      </c>
    </row>
    <row r="43" spans="2:7" s="1" customFormat="1" ht="27">
      <c r="B43" s="13"/>
      <c r="C43" s="21"/>
      <c r="D43" s="4" t="s">
        <v>172</v>
      </c>
      <c r="E43" s="5" t="s">
        <v>173</v>
      </c>
      <c r="F43" s="4" t="s">
        <v>40</v>
      </c>
      <c r="G43" s="11">
        <v>4000</v>
      </c>
    </row>
    <row r="44" spans="2:7" s="2" customFormat="1" ht="13.5">
      <c r="B44" s="22" t="s">
        <v>124</v>
      </c>
      <c r="C44" s="18" t="s">
        <v>28</v>
      </c>
      <c r="D44" s="18" t="s">
        <v>56</v>
      </c>
      <c r="E44" s="19" t="s">
        <v>57</v>
      </c>
      <c r="F44" s="18" t="s">
        <v>40</v>
      </c>
      <c r="G44" s="20">
        <v>2500</v>
      </c>
    </row>
    <row r="45" spans="2:7" s="1" customFormat="1" ht="13.5">
      <c r="B45" s="13"/>
      <c r="C45" s="21"/>
      <c r="D45" s="4" t="s">
        <v>174</v>
      </c>
      <c r="E45" s="5" t="s">
        <v>175</v>
      </c>
      <c r="F45" s="4" t="s">
        <v>40</v>
      </c>
      <c r="G45" s="11">
        <v>2500</v>
      </c>
    </row>
    <row r="46" spans="2:7" s="2" customFormat="1" ht="13.5">
      <c r="B46" s="22" t="s">
        <v>124</v>
      </c>
      <c r="C46" s="18" t="s">
        <v>28</v>
      </c>
      <c r="D46" s="18" t="s">
        <v>58</v>
      </c>
      <c r="E46" s="19" t="s">
        <v>59</v>
      </c>
      <c r="F46" s="18" t="s">
        <v>40</v>
      </c>
      <c r="G46" s="20">
        <v>5</v>
      </c>
    </row>
    <row r="47" spans="2:7" s="1" customFormat="1" ht="13.5">
      <c r="B47" s="13"/>
      <c r="C47" s="21"/>
      <c r="D47" s="4" t="s">
        <v>176</v>
      </c>
      <c r="E47" s="5" t="s">
        <v>177</v>
      </c>
      <c r="F47" s="4" t="s">
        <v>40</v>
      </c>
      <c r="G47" s="11">
        <v>5</v>
      </c>
    </row>
    <row r="48" spans="2:7" s="2" customFormat="1" ht="27">
      <c r="B48" s="22" t="s">
        <v>124</v>
      </c>
      <c r="C48" s="18" t="s">
        <v>28</v>
      </c>
      <c r="D48" s="18" t="s">
        <v>60</v>
      </c>
      <c r="E48" s="19" t="s">
        <v>61</v>
      </c>
      <c r="F48" s="18" t="s">
        <v>34</v>
      </c>
      <c r="G48" s="20">
        <v>1801</v>
      </c>
    </row>
    <row r="49" spans="2:7" s="1" customFormat="1" ht="13.5">
      <c r="B49" s="14"/>
      <c r="C49" s="21"/>
      <c r="D49" s="4" t="s">
        <v>178</v>
      </c>
      <c r="E49" s="5" t="s">
        <v>179</v>
      </c>
      <c r="F49" s="4" t="s">
        <v>34</v>
      </c>
      <c r="G49" s="11">
        <v>1801</v>
      </c>
    </row>
    <row r="50" spans="2:7" s="2" customFormat="1" ht="27">
      <c r="B50" s="17" t="s">
        <v>62</v>
      </c>
      <c r="C50" s="18" t="s">
        <v>63</v>
      </c>
      <c r="D50" s="18" t="s">
        <v>64</v>
      </c>
      <c r="E50" s="19" t="s">
        <v>65</v>
      </c>
      <c r="F50" s="18" t="s">
        <v>31</v>
      </c>
      <c r="G50" s="20">
        <v>4.5</v>
      </c>
    </row>
    <row r="51" spans="2:7" s="1" customFormat="1" ht="13.5">
      <c r="B51" s="13"/>
      <c r="C51" s="21"/>
      <c r="D51" s="4" t="s">
        <v>180</v>
      </c>
      <c r="E51" s="5" t="s">
        <v>181</v>
      </c>
      <c r="F51" s="4" t="s">
        <v>31</v>
      </c>
      <c r="G51" s="11">
        <v>4.5</v>
      </c>
    </row>
    <row r="52" spans="2:7" s="2" customFormat="1" ht="27">
      <c r="B52" s="22" t="s">
        <v>124</v>
      </c>
      <c r="C52" s="18" t="s">
        <v>63</v>
      </c>
      <c r="D52" s="18" t="s">
        <v>66</v>
      </c>
      <c r="E52" s="19" t="s">
        <v>67</v>
      </c>
      <c r="F52" s="18" t="s">
        <v>34</v>
      </c>
      <c r="G52" s="20">
        <v>200</v>
      </c>
    </row>
    <row r="53" spans="2:7" s="1" customFormat="1" ht="27">
      <c r="B53" s="13"/>
      <c r="C53" s="21"/>
      <c r="D53" s="4" t="s">
        <v>182</v>
      </c>
      <c r="E53" s="5" t="s">
        <v>183</v>
      </c>
      <c r="F53" s="4" t="s">
        <v>34</v>
      </c>
      <c r="G53" s="11">
        <v>200</v>
      </c>
    </row>
    <row r="54" spans="2:7" s="2" customFormat="1" ht="27">
      <c r="B54" s="22" t="s">
        <v>124</v>
      </c>
      <c r="C54" s="18" t="s">
        <v>63</v>
      </c>
      <c r="D54" s="18" t="s">
        <v>68</v>
      </c>
      <c r="E54" s="19" t="s">
        <v>69</v>
      </c>
      <c r="F54" s="18" t="s">
        <v>21</v>
      </c>
      <c r="G54" s="20">
        <v>1.85</v>
      </c>
    </row>
    <row r="55" spans="2:7" s="1" customFormat="1" ht="13.5">
      <c r="B55" s="13"/>
      <c r="C55" s="21"/>
      <c r="D55" s="4" t="s">
        <v>184</v>
      </c>
      <c r="E55" s="5" t="s">
        <v>185</v>
      </c>
      <c r="F55" s="4" t="s">
        <v>21</v>
      </c>
      <c r="G55" s="11">
        <v>1.85</v>
      </c>
    </row>
    <row r="56" spans="2:7" s="2" customFormat="1" ht="27">
      <c r="B56" s="22" t="s">
        <v>124</v>
      </c>
      <c r="C56" s="18" t="s">
        <v>63</v>
      </c>
      <c r="D56" s="18" t="s">
        <v>70</v>
      </c>
      <c r="E56" s="19" t="s">
        <v>71</v>
      </c>
      <c r="F56" s="18" t="s">
        <v>31</v>
      </c>
      <c r="G56" s="20">
        <v>3.0289999999999999</v>
      </c>
    </row>
    <row r="57" spans="2:7" s="1" customFormat="1" ht="13.5">
      <c r="B57" s="13"/>
      <c r="C57" s="21"/>
      <c r="D57" s="4" t="s">
        <v>186</v>
      </c>
      <c r="E57" s="5" t="s">
        <v>187</v>
      </c>
      <c r="F57" s="4" t="s">
        <v>31</v>
      </c>
      <c r="G57" s="11">
        <v>3.0289999999999999</v>
      </c>
    </row>
    <row r="58" spans="2:7" s="2" customFormat="1" ht="27">
      <c r="B58" s="22" t="s">
        <v>124</v>
      </c>
      <c r="C58" s="18" t="s">
        <v>63</v>
      </c>
      <c r="D58" s="18" t="s">
        <v>72</v>
      </c>
      <c r="E58" s="19" t="s">
        <v>73</v>
      </c>
      <c r="F58" s="18" t="s">
        <v>31</v>
      </c>
      <c r="G58" s="20">
        <v>45</v>
      </c>
    </row>
    <row r="59" spans="2:7" s="1" customFormat="1" ht="27">
      <c r="B59" s="13"/>
      <c r="C59" s="21"/>
      <c r="D59" s="4" t="s">
        <v>188</v>
      </c>
      <c r="E59" s="5" t="s">
        <v>189</v>
      </c>
      <c r="F59" s="4" t="s">
        <v>31</v>
      </c>
      <c r="G59" s="11">
        <v>45</v>
      </c>
    </row>
    <row r="60" spans="2:7" s="2" customFormat="1" ht="27">
      <c r="B60" s="22" t="s">
        <v>124</v>
      </c>
      <c r="C60" s="18" t="s">
        <v>63</v>
      </c>
      <c r="D60" s="18" t="s">
        <v>74</v>
      </c>
      <c r="E60" s="19" t="s">
        <v>75</v>
      </c>
      <c r="F60" s="18" t="s">
        <v>31</v>
      </c>
      <c r="G60" s="20">
        <v>45</v>
      </c>
    </row>
    <row r="61" spans="2:7" s="1" customFormat="1" ht="13.5">
      <c r="B61" s="13"/>
      <c r="C61" s="21"/>
      <c r="D61" s="4" t="s">
        <v>190</v>
      </c>
      <c r="E61" s="5" t="s">
        <v>191</v>
      </c>
      <c r="F61" s="4" t="s">
        <v>31</v>
      </c>
      <c r="G61" s="11">
        <v>45</v>
      </c>
    </row>
    <row r="62" spans="2:7" s="2" customFormat="1" ht="13.5">
      <c r="B62" s="22" t="s">
        <v>124</v>
      </c>
      <c r="C62" s="18" t="s">
        <v>63</v>
      </c>
      <c r="D62" s="18" t="s">
        <v>76</v>
      </c>
      <c r="E62" s="19" t="s">
        <v>77</v>
      </c>
      <c r="F62" s="18" t="s">
        <v>40</v>
      </c>
      <c r="G62" s="20">
        <v>155</v>
      </c>
    </row>
    <row r="63" spans="2:7" s="1" customFormat="1" ht="13.5">
      <c r="B63" s="13"/>
      <c r="C63" s="21"/>
      <c r="D63" s="4" t="s">
        <v>192</v>
      </c>
      <c r="E63" s="5" t="s">
        <v>193</v>
      </c>
      <c r="F63" s="4" t="s">
        <v>40</v>
      </c>
      <c r="G63" s="11">
        <v>155</v>
      </c>
    </row>
    <row r="64" spans="2:7" s="2" customFormat="1" ht="13.5">
      <c r="B64" s="22" t="s">
        <v>124</v>
      </c>
      <c r="C64" s="18" t="s">
        <v>63</v>
      </c>
      <c r="D64" s="18" t="s">
        <v>78</v>
      </c>
      <c r="E64" s="19" t="s">
        <v>79</v>
      </c>
      <c r="F64" s="18" t="s">
        <v>43</v>
      </c>
      <c r="G64" s="20">
        <v>70</v>
      </c>
    </row>
    <row r="65" spans="2:7" s="1" customFormat="1" ht="27">
      <c r="B65" s="13"/>
      <c r="C65" s="21"/>
      <c r="D65" s="4" t="s">
        <v>194</v>
      </c>
      <c r="E65" s="5" t="s">
        <v>195</v>
      </c>
      <c r="F65" s="4" t="s">
        <v>43</v>
      </c>
      <c r="G65" s="11">
        <v>35</v>
      </c>
    </row>
    <row r="66" spans="2:7" s="1" customFormat="1" ht="27">
      <c r="B66" s="13"/>
      <c r="C66" s="21"/>
      <c r="D66" s="4" t="s">
        <v>196</v>
      </c>
      <c r="E66" s="5" t="s">
        <v>197</v>
      </c>
      <c r="F66" s="4" t="s">
        <v>43</v>
      </c>
      <c r="G66" s="11">
        <v>35</v>
      </c>
    </row>
    <row r="67" spans="2:7" s="2" customFormat="1" ht="27">
      <c r="B67" s="22" t="s">
        <v>124</v>
      </c>
      <c r="C67" s="18" t="s">
        <v>63</v>
      </c>
      <c r="D67" s="18" t="s">
        <v>80</v>
      </c>
      <c r="E67" s="19" t="s">
        <v>81</v>
      </c>
      <c r="F67" s="18" t="s">
        <v>40</v>
      </c>
      <c r="G67" s="20">
        <v>120</v>
      </c>
    </row>
    <row r="68" spans="2:7" s="1" customFormat="1" ht="13.5">
      <c r="B68" s="13"/>
      <c r="C68" s="21"/>
      <c r="D68" s="4" t="s">
        <v>198</v>
      </c>
      <c r="E68" s="5" t="s">
        <v>199</v>
      </c>
      <c r="F68" s="4" t="s">
        <v>40</v>
      </c>
      <c r="G68" s="11">
        <v>120</v>
      </c>
    </row>
    <row r="69" spans="2:7" s="2" customFormat="1" ht="27">
      <c r="B69" s="22" t="s">
        <v>124</v>
      </c>
      <c r="C69" s="18" t="s">
        <v>63</v>
      </c>
      <c r="D69" s="18" t="s">
        <v>82</v>
      </c>
      <c r="E69" s="19" t="s">
        <v>83</v>
      </c>
      <c r="F69" s="18" t="s">
        <v>40</v>
      </c>
      <c r="G69" s="20">
        <v>1150</v>
      </c>
    </row>
    <row r="70" spans="2:7" s="1" customFormat="1" ht="13.5">
      <c r="B70" s="13"/>
      <c r="C70" s="21"/>
      <c r="D70" s="4" t="s">
        <v>200</v>
      </c>
      <c r="E70" s="5" t="s">
        <v>201</v>
      </c>
      <c r="F70" s="4" t="s">
        <v>40</v>
      </c>
      <c r="G70" s="11">
        <v>809</v>
      </c>
    </row>
    <row r="71" spans="2:7" s="1" customFormat="1" ht="13.5">
      <c r="B71" s="13"/>
      <c r="C71" s="21"/>
      <c r="D71" s="4" t="s">
        <v>202</v>
      </c>
      <c r="E71" s="5" t="s">
        <v>203</v>
      </c>
      <c r="F71" s="4" t="s">
        <v>40</v>
      </c>
      <c r="G71" s="11">
        <v>56</v>
      </c>
    </row>
    <row r="72" spans="2:7" s="1" customFormat="1" ht="13.5">
      <c r="B72" s="13"/>
      <c r="C72" s="21"/>
      <c r="D72" s="4" t="s">
        <v>204</v>
      </c>
      <c r="E72" s="5" t="s">
        <v>205</v>
      </c>
      <c r="F72" s="4" t="s">
        <v>40</v>
      </c>
      <c r="G72" s="11">
        <v>69</v>
      </c>
    </row>
    <row r="73" spans="2:7" s="1" customFormat="1" ht="13.5">
      <c r="B73" s="13"/>
      <c r="C73" s="21"/>
      <c r="D73" s="4" t="s">
        <v>206</v>
      </c>
      <c r="E73" s="5" t="s">
        <v>207</v>
      </c>
      <c r="F73" s="4" t="s">
        <v>40</v>
      </c>
      <c r="G73" s="11">
        <v>26</v>
      </c>
    </row>
    <row r="74" spans="2:7" s="1" customFormat="1" ht="13.5">
      <c r="B74" s="13"/>
      <c r="C74" s="21"/>
      <c r="D74" s="4" t="s">
        <v>208</v>
      </c>
      <c r="E74" s="5" t="s">
        <v>209</v>
      </c>
      <c r="F74" s="4" t="s">
        <v>40</v>
      </c>
      <c r="G74" s="11">
        <v>136</v>
      </c>
    </row>
    <row r="75" spans="2:7" s="1" customFormat="1" ht="13.5">
      <c r="B75" s="13"/>
      <c r="C75" s="21"/>
      <c r="D75" s="4" t="s">
        <v>210</v>
      </c>
      <c r="E75" s="5" t="s">
        <v>211</v>
      </c>
      <c r="F75" s="4" t="s">
        <v>40</v>
      </c>
      <c r="G75" s="11">
        <v>54</v>
      </c>
    </row>
    <row r="76" spans="2:7" s="2" customFormat="1" ht="27">
      <c r="B76" s="22" t="s">
        <v>124</v>
      </c>
      <c r="C76" s="18" t="s">
        <v>63</v>
      </c>
      <c r="D76" s="18" t="s">
        <v>84</v>
      </c>
      <c r="E76" s="19" t="s">
        <v>85</v>
      </c>
      <c r="F76" s="18" t="s">
        <v>40</v>
      </c>
      <c r="G76" s="20">
        <v>700</v>
      </c>
    </row>
    <row r="77" spans="2:7" s="1" customFormat="1" ht="27">
      <c r="B77" s="13"/>
      <c r="C77" s="21"/>
      <c r="D77" s="4" t="s">
        <v>212</v>
      </c>
      <c r="E77" s="5" t="s">
        <v>213</v>
      </c>
      <c r="F77" s="4" t="s">
        <v>40</v>
      </c>
      <c r="G77" s="11">
        <v>700</v>
      </c>
    </row>
    <row r="78" spans="2:7" s="2" customFormat="1" ht="27">
      <c r="B78" s="22" t="s">
        <v>124</v>
      </c>
      <c r="C78" s="18" t="s">
        <v>63</v>
      </c>
      <c r="D78" s="18" t="s">
        <v>86</v>
      </c>
      <c r="E78" s="19" t="s">
        <v>87</v>
      </c>
      <c r="F78" s="18" t="s">
        <v>40</v>
      </c>
      <c r="G78" s="20">
        <v>1150</v>
      </c>
    </row>
    <row r="79" spans="2:7" s="1" customFormat="1" ht="13.5">
      <c r="B79" s="13"/>
      <c r="C79" s="21"/>
      <c r="D79" s="4" t="s">
        <v>214</v>
      </c>
      <c r="E79" s="5" t="s">
        <v>215</v>
      </c>
      <c r="F79" s="4" t="s">
        <v>40</v>
      </c>
      <c r="G79" s="11">
        <v>809</v>
      </c>
    </row>
    <row r="80" spans="2:7" s="1" customFormat="1" ht="13.5">
      <c r="B80" s="13"/>
      <c r="C80" s="21"/>
      <c r="D80" s="4" t="s">
        <v>216</v>
      </c>
      <c r="E80" s="5" t="s">
        <v>217</v>
      </c>
      <c r="F80" s="4" t="s">
        <v>40</v>
      </c>
      <c r="G80" s="11">
        <v>56</v>
      </c>
    </row>
    <row r="81" spans="2:7" s="1" customFormat="1" ht="13.5">
      <c r="B81" s="13"/>
      <c r="C81" s="21"/>
      <c r="D81" s="4" t="s">
        <v>218</v>
      </c>
      <c r="E81" s="5" t="s">
        <v>219</v>
      </c>
      <c r="F81" s="4" t="s">
        <v>40</v>
      </c>
      <c r="G81" s="11">
        <v>69</v>
      </c>
    </row>
    <row r="82" spans="2:7" s="1" customFormat="1" ht="13.5">
      <c r="B82" s="13"/>
      <c r="C82" s="21"/>
      <c r="D82" s="4" t="s">
        <v>220</v>
      </c>
      <c r="E82" s="5" t="s">
        <v>221</v>
      </c>
      <c r="F82" s="4" t="s">
        <v>40</v>
      </c>
      <c r="G82" s="11">
        <v>26</v>
      </c>
    </row>
    <row r="83" spans="2:7" s="1" customFormat="1" ht="13.5">
      <c r="B83" s="13"/>
      <c r="C83" s="21"/>
      <c r="D83" s="4" t="s">
        <v>222</v>
      </c>
      <c r="E83" s="5" t="s">
        <v>223</v>
      </c>
      <c r="F83" s="4" t="s">
        <v>40</v>
      </c>
      <c r="G83" s="11">
        <v>136</v>
      </c>
    </row>
    <row r="84" spans="2:7" s="1" customFormat="1" ht="13.5">
      <c r="B84" s="13"/>
      <c r="C84" s="21"/>
      <c r="D84" s="4" t="s">
        <v>224</v>
      </c>
      <c r="E84" s="5" t="s">
        <v>225</v>
      </c>
      <c r="F84" s="4" t="s">
        <v>40</v>
      </c>
      <c r="G84" s="11">
        <v>54</v>
      </c>
    </row>
    <row r="85" spans="2:7" s="2" customFormat="1" ht="27">
      <c r="B85" s="22" t="s">
        <v>124</v>
      </c>
      <c r="C85" s="18" t="s">
        <v>63</v>
      </c>
      <c r="D85" s="18" t="s">
        <v>88</v>
      </c>
      <c r="E85" s="19" t="s">
        <v>89</v>
      </c>
      <c r="F85" s="18" t="s">
        <v>40</v>
      </c>
      <c r="G85" s="20">
        <v>309</v>
      </c>
    </row>
    <row r="86" spans="2:7" s="1" customFormat="1" ht="13.5">
      <c r="B86" s="13"/>
      <c r="C86" s="21"/>
      <c r="D86" s="4" t="s">
        <v>226</v>
      </c>
      <c r="E86" s="5" t="s">
        <v>215</v>
      </c>
      <c r="F86" s="4" t="s">
        <v>40</v>
      </c>
      <c r="G86" s="11">
        <v>90</v>
      </c>
    </row>
    <row r="87" spans="2:7" s="1" customFormat="1" ht="13.5">
      <c r="B87" s="13"/>
      <c r="C87" s="21"/>
      <c r="D87" s="4" t="s">
        <v>227</v>
      </c>
      <c r="E87" s="5" t="s">
        <v>217</v>
      </c>
      <c r="F87" s="4" t="s">
        <v>40</v>
      </c>
      <c r="G87" s="11">
        <v>22</v>
      </c>
    </row>
    <row r="88" spans="2:7" s="1" customFormat="1" ht="13.5">
      <c r="B88" s="13"/>
      <c r="C88" s="21"/>
      <c r="D88" s="4" t="s">
        <v>228</v>
      </c>
      <c r="E88" s="5" t="s">
        <v>219</v>
      </c>
      <c r="F88" s="4" t="s">
        <v>40</v>
      </c>
      <c r="G88" s="11">
        <v>35</v>
      </c>
    </row>
    <row r="89" spans="2:7" s="1" customFormat="1" ht="13.5">
      <c r="B89" s="13"/>
      <c r="C89" s="21"/>
      <c r="D89" s="4" t="s">
        <v>229</v>
      </c>
      <c r="E89" s="5" t="s">
        <v>221</v>
      </c>
      <c r="F89" s="4" t="s">
        <v>40</v>
      </c>
      <c r="G89" s="11">
        <v>18</v>
      </c>
    </row>
    <row r="90" spans="2:7" s="1" customFormat="1" ht="13.5">
      <c r="B90" s="13"/>
      <c r="C90" s="21"/>
      <c r="D90" s="4" t="s">
        <v>230</v>
      </c>
      <c r="E90" s="5" t="s">
        <v>223</v>
      </c>
      <c r="F90" s="4" t="s">
        <v>40</v>
      </c>
      <c r="G90" s="11">
        <v>63</v>
      </c>
    </row>
    <row r="91" spans="2:7" s="1" customFormat="1" ht="13.5">
      <c r="B91" s="13"/>
      <c r="C91" s="21"/>
      <c r="D91" s="4" t="s">
        <v>231</v>
      </c>
      <c r="E91" s="5" t="s">
        <v>225</v>
      </c>
      <c r="F91" s="4" t="s">
        <v>40</v>
      </c>
      <c r="G91" s="11">
        <v>81</v>
      </c>
    </row>
    <row r="92" spans="2:7" s="2" customFormat="1" ht="13.5">
      <c r="B92" s="22" t="s">
        <v>124</v>
      </c>
      <c r="C92" s="18" t="s">
        <v>63</v>
      </c>
      <c r="D92" s="18" t="s">
        <v>90</v>
      </c>
      <c r="E92" s="19" t="s">
        <v>91</v>
      </c>
      <c r="F92" s="18" t="s">
        <v>37</v>
      </c>
      <c r="G92" s="20">
        <v>12070</v>
      </c>
    </row>
    <row r="93" spans="2:7" s="1" customFormat="1" ht="13.5">
      <c r="B93" s="13"/>
      <c r="C93" s="21"/>
      <c r="D93" s="4" t="s">
        <v>232</v>
      </c>
      <c r="E93" s="5" t="s">
        <v>233</v>
      </c>
      <c r="F93" s="4" t="s">
        <v>37</v>
      </c>
      <c r="G93" s="11">
        <v>6035</v>
      </c>
    </row>
    <row r="94" spans="2:7" s="1" customFormat="1" ht="27">
      <c r="B94" s="13"/>
      <c r="C94" s="21"/>
      <c r="D94" s="4" t="s">
        <v>234</v>
      </c>
      <c r="E94" s="5" t="s">
        <v>235</v>
      </c>
      <c r="F94" s="4" t="s">
        <v>37</v>
      </c>
      <c r="G94" s="11">
        <v>6035</v>
      </c>
    </row>
    <row r="95" spans="2:7" s="2" customFormat="1" ht="13.5">
      <c r="B95" s="22" t="s">
        <v>124</v>
      </c>
      <c r="C95" s="18" t="s">
        <v>63</v>
      </c>
      <c r="D95" s="18" t="s">
        <v>92</v>
      </c>
      <c r="E95" s="19" t="s">
        <v>93</v>
      </c>
      <c r="F95" s="18" t="s">
        <v>37</v>
      </c>
      <c r="G95" s="20">
        <v>51050</v>
      </c>
    </row>
    <row r="96" spans="2:7" s="1" customFormat="1" ht="27">
      <c r="B96" s="13"/>
      <c r="C96" s="21"/>
      <c r="D96" s="4" t="s">
        <v>236</v>
      </c>
      <c r="E96" s="5" t="s">
        <v>237</v>
      </c>
      <c r="F96" s="4" t="s">
        <v>37</v>
      </c>
      <c r="G96" s="11">
        <v>24250</v>
      </c>
    </row>
    <row r="97" spans="2:7" s="1" customFormat="1" ht="27">
      <c r="B97" s="13"/>
      <c r="C97" s="21"/>
      <c r="D97" s="4" t="s">
        <v>238</v>
      </c>
      <c r="E97" s="5" t="s">
        <v>239</v>
      </c>
      <c r="F97" s="4" t="s">
        <v>37</v>
      </c>
      <c r="G97" s="11">
        <v>2380</v>
      </c>
    </row>
    <row r="98" spans="2:7" s="1" customFormat="1" ht="27">
      <c r="B98" s="13"/>
      <c r="C98" s="21"/>
      <c r="D98" s="4" t="s">
        <v>240</v>
      </c>
      <c r="E98" s="5" t="s">
        <v>241</v>
      </c>
      <c r="F98" s="4" t="s">
        <v>37</v>
      </c>
      <c r="G98" s="11">
        <v>4410</v>
      </c>
    </row>
    <row r="99" spans="2:7" s="1" customFormat="1" ht="27">
      <c r="B99" s="13"/>
      <c r="C99" s="21"/>
      <c r="D99" s="4" t="s">
        <v>242</v>
      </c>
      <c r="E99" s="5" t="s">
        <v>243</v>
      </c>
      <c r="F99" s="4" t="s">
        <v>37</v>
      </c>
      <c r="G99" s="11">
        <v>1920</v>
      </c>
    </row>
    <row r="100" spans="2:7" s="1" customFormat="1" ht="27">
      <c r="B100" s="13"/>
      <c r="C100" s="21"/>
      <c r="D100" s="4" t="s">
        <v>244</v>
      </c>
      <c r="E100" s="5" t="s">
        <v>245</v>
      </c>
      <c r="F100" s="4" t="s">
        <v>37</v>
      </c>
      <c r="G100" s="11">
        <v>9840</v>
      </c>
    </row>
    <row r="101" spans="2:7" s="1" customFormat="1" ht="27">
      <c r="B101" s="13"/>
      <c r="C101" s="21"/>
      <c r="D101" s="4" t="s">
        <v>246</v>
      </c>
      <c r="E101" s="5" t="s">
        <v>247</v>
      </c>
      <c r="F101" s="4" t="s">
        <v>37</v>
      </c>
      <c r="G101" s="11">
        <v>8250</v>
      </c>
    </row>
    <row r="102" spans="2:7" s="2" customFormat="1" ht="13.5">
      <c r="B102" s="22" t="s">
        <v>124</v>
      </c>
      <c r="C102" s="18" t="s">
        <v>63</v>
      </c>
      <c r="D102" s="18" t="s">
        <v>94</v>
      </c>
      <c r="E102" s="19" t="s">
        <v>95</v>
      </c>
      <c r="F102" s="18" t="s">
        <v>37</v>
      </c>
      <c r="G102" s="20">
        <v>350</v>
      </c>
    </row>
    <row r="103" spans="2:7" s="1" customFormat="1" ht="13.5">
      <c r="B103" s="13"/>
      <c r="C103" s="21"/>
      <c r="D103" s="4" t="s">
        <v>248</v>
      </c>
      <c r="E103" s="5" t="s">
        <v>249</v>
      </c>
      <c r="F103" s="4" t="s">
        <v>37</v>
      </c>
      <c r="G103" s="11">
        <v>250</v>
      </c>
    </row>
    <row r="104" spans="2:7" s="1" customFormat="1" ht="13.5">
      <c r="B104" s="13"/>
      <c r="C104" s="21"/>
      <c r="D104" s="4" t="s">
        <v>250</v>
      </c>
      <c r="E104" s="5" t="s">
        <v>251</v>
      </c>
      <c r="F104" s="4" t="s">
        <v>37</v>
      </c>
      <c r="G104" s="11">
        <v>100</v>
      </c>
    </row>
    <row r="105" spans="2:7" s="2" customFormat="1" ht="27">
      <c r="B105" s="22" t="s">
        <v>124</v>
      </c>
      <c r="C105" s="18" t="s">
        <v>63</v>
      </c>
      <c r="D105" s="18" t="s">
        <v>96</v>
      </c>
      <c r="E105" s="19" t="s">
        <v>97</v>
      </c>
      <c r="F105" s="18" t="s">
        <v>40</v>
      </c>
      <c r="G105" s="20">
        <v>1750</v>
      </c>
    </row>
    <row r="106" spans="2:7" s="1" customFormat="1" ht="13.5">
      <c r="B106" s="14"/>
      <c r="C106" s="21"/>
      <c r="D106" s="4" t="s">
        <v>252</v>
      </c>
      <c r="E106" s="5" t="s">
        <v>253</v>
      </c>
      <c r="F106" s="4" t="s">
        <v>40</v>
      </c>
      <c r="G106" s="11">
        <v>1750</v>
      </c>
    </row>
    <row r="107" spans="2:7" s="2" customFormat="1" ht="54">
      <c r="B107" s="17" t="s">
        <v>98</v>
      </c>
      <c r="C107" s="18" t="s">
        <v>99</v>
      </c>
      <c r="D107" s="18" t="s">
        <v>100</v>
      </c>
      <c r="E107" s="19" t="s">
        <v>101</v>
      </c>
      <c r="F107" s="18" t="s">
        <v>34</v>
      </c>
      <c r="G107" s="20">
        <v>2760</v>
      </c>
    </row>
    <row r="108" spans="2:7" s="1" customFormat="1" ht="27">
      <c r="B108" s="13"/>
      <c r="C108" s="21"/>
      <c r="D108" s="4" t="s">
        <v>254</v>
      </c>
      <c r="E108" s="5" t="s">
        <v>255</v>
      </c>
      <c r="F108" s="4" t="s">
        <v>34</v>
      </c>
      <c r="G108" s="11">
        <v>2760</v>
      </c>
    </row>
    <row r="109" spans="2:7" s="2" customFormat="1" ht="27">
      <c r="B109" s="22" t="s">
        <v>124</v>
      </c>
      <c r="C109" s="18" t="s">
        <v>99</v>
      </c>
      <c r="D109" s="18" t="s">
        <v>102</v>
      </c>
      <c r="E109" s="19" t="s">
        <v>103</v>
      </c>
      <c r="F109" s="18" t="s">
        <v>31</v>
      </c>
      <c r="G109" s="20">
        <v>68.5</v>
      </c>
    </row>
    <row r="110" spans="2:7" s="1" customFormat="1" ht="27">
      <c r="B110" s="13"/>
      <c r="C110" s="21"/>
      <c r="D110" s="4" t="s">
        <v>256</v>
      </c>
      <c r="E110" s="5" t="s">
        <v>257</v>
      </c>
      <c r="F110" s="4" t="s">
        <v>31</v>
      </c>
      <c r="G110" s="11">
        <v>46</v>
      </c>
    </row>
    <row r="111" spans="2:7" s="1" customFormat="1" ht="27">
      <c r="B111" s="13"/>
      <c r="C111" s="21"/>
      <c r="D111" s="4" t="s">
        <v>258</v>
      </c>
      <c r="E111" s="5" t="s">
        <v>259</v>
      </c>
      <c r="F111" s="4" t="s">
        <v>31</v>
      </c>
      <c r="G111" s="11">
        <v>22.5</v>
      </c>
    </row>
    <row r="112" spans="2:7" s="2" customFormat="1" ht="27">
      <c r="B112" s="22" t="s">
        <v>124</v>
      </c>
      <c r="C112" s="18" t="s">
        <v>99</v>
      </c>
      <c r="D112" s="18" t="s">
        <v>104</v>
      </c>
      <c r="E112" s="19" t="s">
        <v>105</v>
      </c>
      <c r="F112" s="18" t="s">
        <v>31</v>
      </c>
      <c r="G112" s="20">
        <v>47</v>
      </c>
    </row>
    <row r="113" spans="2:7" s="1" customFormat="1" ht="27">
      <c r="B113" s="13"/>
      <c r="C113" s="21"/>
      <c r="D113" s="4" t="s">
        <v>260</v>
      </c>
      <c r="E113" s="5" t="s">
        <v>261</v>
      </c>
      <c r="F113" s="4" t="s">
        <v>31</v>
      </c>
      <c r="G113" s="11">
        <v>47</v>
      </c>
    </row>
    <row r="114" spans="2:7" s="2" customFormat="1" ht="27">
      <c r="B114" s="22" t="s">
        <v>124</v>
      </c>
      <c r="C114" s="18" t="s">
        <v>99</v>
      </c>
      <c r="D114" s="18" t="s">
        <v>106</v>
      </c>
      <c r="E114" s="19" t="s">
        <v>107</v>
      </c>
      <c r="F114" s="18" t="s">
        <v>31</v>
      </c>
      <c r="G114" s="20">
        <v>142.6</v>
      </c>
    </row>
    <row r="115" spans="2:7" s="1" customFormat="1" ht="27">
      <c r="B115" s="13"/>
      <c r="C115" s="21"/>
      <c r="D115" s="4" t="s">
        <v>262</v>
      </c>
      <c r="E115" s="5" t="s">
        <v>263</v>
      </c>
      <c r="F115" s="4" t="s">
        <v>31</v>
      </c>
      <c r="G115" s="11">
        <v>67</v>
      </c>
    </row>
    <row r="116" spans="2:7" s="1" customFormat="1" ht="27">
      <c r="B116" s="13"/>
      <c r="C116" s="21"/>
      <c r="D116" s="4" t="s">
        <v>264</v>
      </c>
      <c r="E116" s="5" t="s">
        <v>265</v>
      </c>
      <c r="F116" s="4" t="s">
        <v>31</v>
      </c>
      <c r="G116" s="11">
        <v>75.599999999999994</v>
      </c>
    </row>
    <row r="117" spans="2:7" s="2" customFormat="1" ht="13.5">
      <c r="B117" s="22" t="s">
        <v>124</v>
      </c>
      <c r="C117" s="18" t="s">
        <v>99</v>
      </c>
      <c r="D117" s="18" t="s">
        <v>108</v>
      </c>
      <c r="E117" s="19" t="s">
        <v>109</v>
      </c>
      <c r="F117" s="18" t="s">
        <v>40</v>
      </c>
      <c r="G117" s="20">
        <v>2900</v>
      </c>
    </row>
    <row r="118" spans="2:7" s="1" customFormat="1" ht="27">
      <c r="B118" s="14"/>
      <c r="C118" s="21"/>
      <c r="D118" s="4" t="s">
        <v>266</v>
      </c>
      <c r="E118" s="5" t="s">
        <v>267</v>
      </c>
      <c r="F118" s="4" t="s">
        <v>40</v>
      </c>
      <c r="G118" s="11">
        <v>2900</v>
      </c>
    </row>
    <row r="119" spans="2:7" s="2" customFormat="1" ht="27">
      <c r="B119" s="17" t="s">
        <v>110</v>
      </c>
      <c r="C119" s="18" t="s">
        <v>111</v>
      </c>
      <c r="D119" s="18" t="s">
        <v>112</v>
      </c>
      <c r="E119" s="19" t="s">
        <v>113</v>
      </c>
      <c r="F119" s="18" t="s">
        <v>34</v>
      </c>
      <c r="G119" s="20">
        <v>2760</v>
      </c>
    </row>
    <row r="120" spans="2:7" s="1" customFormat="1" ht="40.5">
      <c r="B120" s="13"/>
      <c r="C120" s="21"/>
      <c r="D120" s="4" t="s">
        <v>268</v>
      </c>
      <c r="E120" s="5" t="s">
        <v>269</v>
      </c>
      <c r="F120" s="4" t="s">
        <v>34</v>
      </c>
      <c r="G120" s="11">
        <v>2760</v>
      </c>
    </row>
    <row r="121" spans="2:7" s="2" customFormat="1" ht="13.5">
      <c r="B121" s="22" t="s">
        <v>124</v>
      </c>
      <c r="C121" s="18" t="s">
        <v>111</v>
      </c>
      <c r="D121" s="18" t="s">
        <v>114</v>
      </c>
      <c r="E121" s="19" t="s">
        <v>115</v>
      </c>
      <c r="F121" s="18" t="s">
        <v>34</v>
      </c>
      <c r="G121" s="20">
        <v>2760</v>
      </c>
    </row>
    <row r="122" spans="2:7" s="1" customFormat="1" ht="13.5">
      <c r="B122" s="14"/>
      <c r="C122" s="21"/>
      <c r="D122" s="4" t="s">
        <v>270</v>
      </c>
      <c r="E122" s="5" t="s">
        <v>271</v>
      </c>
      <c r="F122" s="4" t="s">
        <v>34</v>
      </c>
      <c r="G122" s="11">
        <v>2760</v>
      </c>
    </row>
    <row r="123" spans="2:7" s="2" customFormat="1" ht="40.5">
      <c r="B123" s="17" t="s">
        <v>116</v>
      </c>
      <c r="C123" s="18" t="s">
        <v>117</v>
      </c>
      <c r="D123" s="18" t="s">
        <v>118</v>
      </c>
      <c r="E123" s="19" t="s">
        <v>119</v>
      </c>
      <c r="F123" s="18" t="s">
        <v>34</v>
      </c>
      <c r="G123" s="20">
        <v>2000</v>
      </c>
    </row>
    <row r="124" spans="2:7" s="1" customFormat="1" ht="27">
      <c r="B124" s="14"/>
      <c r="C124" s="21"/>
      <c r="D124" s="4" t="s">
        <v>272</v>
      </c>
      <c r="E124" s="5" t="s">
        <v>273</v>
      </c>
      <c r="F124" s="4" t="s">
        <v>34</v>
      </c>
      <c r="G124" s="11">
        <v>2000</v>
      </c>
    </row>
  </sheetData>
  <sheetProtection algorithmName="SHA-512" hashValue="t5xfNsvBMZ3K8sH1BthHB9pnOdhFWoULEYnVC+5Qf0tr80foG+mWkV+C6BbvQ/49Ml/exnYOm1bnrCSMcF9SwA==" saltValue="AuG1OwsKukkrr1ZReoL3Og==" spinCount="100000" sheet="1" objects="1" scenarios="1"/>
  <mergeCells count="1">
    <mergeCell ref="C3:D3"/>
  </mergeCells>
  <pageMargins left="0.75" right="0.75" top="1" bottom="1" header="0.49236109852790833" footer="0.49236109852790833"/>
  <pageSetup scale="78" orientation="portrait" errors="blank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267BB-38B2-47A4-A222-BAAC15544683}">
  <dimension ref="A1:F378"/>
  <sheetViews>
    <sheetView workbookViewId="0">
      <selection activeCell="J10" sqref="J10"/>
    </sheetView>
  </sheetViews>
  <sheetFormatPr defaultColWidth="8.140625" defaultRowHeight="10.5"/>
  <cols>
    <col min="1" max="1" width="3.42578125" style="119" customWidth="1"/>
    <col min="2" max="2" width="8.7109375" style="120" customWidth="1"/>
    <col min="3" max="3" width="13.5703125" style="120" customWidth="1"/>
    <col min="4" max="4" width="51.28515625" style="120" customWidth="1"/>
    <col min="5" max="5" width="3.85546875" style="120" customWidth="1"/>
    <col min="6" max="6" width="10.42578125" style="121" customWidth="1"/>
    <col min="7" max="256" width="8.140625" style="127"/>
    <col min="257" max="257" width="3.42578125" style="127" customWidth="1"/>
    <col min="258" max="258" width="8.7109375" style="127" customWidth="1"/>
    <col min="259" max="259" width="13.5703125" style="127" customWidth="1"/>
    <col min="260" max="260" width="51.28515625" style="127" customWidth="1"/>
    <col min="261" max="261" width="3.85546875" style="127" customWidth="1"/>
    <col min="262" max="262" width="10.42578125" style="127" customWidth="1"/>
    <col min="263" max="512" width="8.140625" style="127"/>
    <col min="513" max="513" width="3.42578125" style="127" customWidth="1"/>
    <col min="514" max="514" width="8.7109375" style="127" customWidth="1"/>
    <col min="515" max="515" width="13.5703125" style="127" customWidth="1"/>
    <col min="516" max="516" width="51.28515625" style="127" customWidth="1"/>
    <col min="517" max="517" width="3.85546875" style="127" customWidth="1"/>
    <col min="518" max="518" width="10.42578125" style="127" customWidth="1"/>
    <col min="519" max="768" width="8.140625" style="127"/>
    <col min="769" max="769" width="3.42578125" style="127" customWidth="1"/>
    <col min="770" max="770" width="8.7109375" style="127" customWidth="1"/>
    <col min="771" max="771" width="13.5703125" style="127" customWidth="1"/>
    <col min="772" max="772" width="51.28515625" style="127" customWidth="1"/>
    <col min="773" max="773" width="3.85546875" style="127" customWidth="1"/>
    <col min="774" max="774" width="10.42578125" style="127" customWidth="1"/>
    <col min="775" max="1024" width="8.140625" style="127"/>
    <col min="1025" max="1025" width="3.42578125" style="127" customWidth="1"/>
    <col min="1026" max="1026" width="8.7109375" style="127" customWidth="1"/>
    <col min="1027" max="1027" width="13.5703125" style="127" customWidth="1"/>
    <col min="1028" max="1028" width="51.28515625" style="127" customWidth="1"/>
    <col min="1029" max="1029" width="3.85546875" style="127" customWidth="1"/>
    <col min="1030" max="1030" width="10.42578125" style="127" customWidth="1"/>
    <col min="1031" max="1280" width="8.140625" style="127"/>
    <col min="1281" max="1281" width="3.42578125" style="127" customWidth="1"/>
    <col min="1282" max="1282" width="8.7109375" style="127" customWidth="1"/>
    <col min="1283" max="1283" width="13.5703125" style="127" customWidth="1"/>
    <col min="1284" max="1284" width="51.28515625" style="127" customWidth="1"/>
    <col min="1285" max="1285" width="3.85546875" style="127" customWidth="1"/>
    <col min="1286" max="1286" width="10.42578125" style="127" customWidth="1"/>
    <col min="1287" max="1536" width="8.140625" style="127"/>
    <col min="1537" max="1537" width="3.42578125" style="127" customWidth="1"/>
    <col min="1538" max="1538" width="8.7109375" style="127" customWidth="1"/>
    <col min="1539" max="1539" width="13.5703125" style="127" customWidth="1"/>
    <col min="1540" max="1540" width="51.28515625" style="127" customWidth="1"/>
    <col min="1541" max="1541" width="3.85546875" style="127" customWidth="1"/>
    <col min="1542" max="1542" width="10.42578125" style="127" customWidth="1"/>
    <col min="1543" max="1792" width="8.140625" style="127"/>
    <col min="1793" max="1793" width="3.42578125" style="127" customWidth="1"/>
    <col min="1794" max="1794" width="8.7109375" style="127" customWidth="1"/>
    <col min="1795" max="1795" width="13.5703125" style="127" customWidth="1"/>
    <col min="1796" max="1796" width="51.28515625" style="127" customWidth="1"/>
    <col min="1797" max="1797" width="3.85546875" style="127" customWidth="1"/>
    <col min="1798" max="1798" width="10.42578125" style="127" customWidth="1"/>
    <col min="1799" max="2048" width="8.140625" style="127"/>
    <col min="2049" max="2049" width="3.42578125" style="127" customWidth="1"/>
    <col min="2050" max="2050" width="8.7109375" style="127" customWidth="1"/>
    <col min="2051" max="2051" width="13.5703125" style="127" customWidth="1"/>
    <col min="2052" max="2052" width="51.28515625" style="127" customWidth="1"/>
    <col min="2053" max="2053" width="3.85546875" style="127" customWidth="1"/>
    <col min="2054" max="2054" width="10.42578125" style="127" customWidth="1"/>
    <col min="2055" max="2304" width="8.140625" style="127"/>
    <col min="2305" max="2305" width="3.42578125" style="127" customWidth="1"/>
    <col min="2306" max="2306" width="8.7109375" style="127" customWidth="1"/>
    <col min="2307" max="2307" width="13.5703125" style="127" customWidth="1"/>
    <col min="2308" max="2308" width="51.28515625" style="127" customWidth="1"/>
    <col min="2309" max="2309" width="3.85546875" style="127" customWidth="1"/>
    <col min="2310" max="2310" width="10.42578125" style="127" customWidth="1"/>
    <col min="2311" max="2560" width="8.140625" style="127"/>
    <col min="2561" max="2561" width="3.42578125" style="127" customWidth="1"/>
    <col min="2562" max="2562" width="8.7109375" style="127" customWidth="1"/>
    <col min="2563" max="2563" width="13.5703125" style="127" customWidth="1"/>
    <col min="2564" max="2564" width="51.28515625" style="127" customWidth="1"/>
    <col min="2565" max="2565" width="3.85546875" style="127" customWidth="1"/>
    <col min="2566" max="2566" width="10.42578125" style="127" customWidth="1"/>
    <col min="2567" max="2816" width="8.140625" style="127"/>
    <col min="2817" max="2817" width="3.42578125" style="127" customWidth="1"/>
    <col min="2818" max="2818" width="8.7109375" style="127" customWidth="1"/>
    <col min="2819" max="2819" width="13.5703125" style="127" customWidth="1"/>
    <col min="2820" max="2820" width="51.28515625" style="127" customWidth="1"/>
    <col min="2821" max="2821" width="3.85546875" style="127" customWidth="1"/>
    <col min="2822" max="2822" width="10.42578125" style="127" customWidth="1"/>
    <col min="2823" max="3072" width="8.140625" style="127"/>
    <col min="3073" max="3073" width="3.42578125" style="127" customWidth="1"/>
    <col min="3074" max="3074" width="8.7109375" style="127" customWidth="1"/>
    <col min="3075" max="3075" width="13.5703125" style="127" customWidth="1"/>
    <col min="3076" max="3076" width="51.28515625" style="127" customWidth="1"/>
    <col min="3077" max="3077" width="3.85546875" style="127" customWidth="1"/>
    <col min="3078" max="3078" width="10.42578125" style="127" customWidth="1"/>
    <col min="3079" max="3328" width="8.140625" style="127"/>
    <col min="3329" max="3329" width="3.42578125" style="127" customWidth="1"/>
    <col min="3330" max="3330" width="8.7109375" style="127" customWidth="1"/>
    <col min="3331" max="3331" width="13.5703125" style="127" customWidth="1"/>
    <col min="3332" max="3332" width="51.28515625" style="127" customWidth="1"/>
    <col min="3333" max="3333" width="3.85546875" style="127" customWidth="1"/>
    <col min="3334" max="3334" width="10.42578125" style="127" customWidth="1"/>
    <col min="3335" max="3584" width="8.140625" style="127"/>
    <col min="3585" max="3585" width="3.42578125" style="127" customWidth="1"/>
    <col min="3586" max="3586" width="8.7109375" style="127" customWidth="1"/>
    <col min="3587" max="3587" width="13.5703125" style="127" customWidth="1"/>
    <col min="3588" max="3588" width="51.28515625" style="127" customWidth="1"/>
    <col min="3589" max="3589" width="3.85546875" style="127" customWidth="1"/>
    <col min="3590" max="3590" width="10.42578125" style="127" customWidth="1"/>
    <col min="3591" max="3840" width="8.140625" style="127"/>
    <col min="3841" max="3841" width="3.42578125" style="127" customWidth="1"/>
    <col min="3842" max="3842" width="8.7109375" style="127" customWidth="1"/>
    <col min="3843" max="3843" width="13.5703125" style="127" customWidth="1"/>
    <col min="3844" max="3844" width="51.28515625" style="127" customWidth="1"/>
    <col min="3845" max="3845" width="3.85546875" style="127" customWidth="1"/>
    <col min="3846" max="3846" width="10.42578125" style="127" customWidth="1"/>
    <col min="3847" max="4096" width="8.140625" style="127"/>
    <col min="4097" max="4097" width="3.42578125" style="127" customWidth="1"/>
    <col min="4098" max="4098" width="8.7109375" style="127" customWidth="1"/>
    <col min="4099" max="4099" width="13.5703125" style="127" customWidth="1"/>
    <col min="4100" max="4100" width="51.28515625" style="127" customWidth="1"/>
    <col min="4101" max="4101" width="3.85546875" style="127" customWidth="1"/>
    <col min="4102" max="4102" width="10.42578125" style="127" customWidth="1"/>
    <col min="4103" max="4352" width="8.140625" style="127"/>
    <col min="4353" max="4353" width="3.42578125" style="127" customWidth="1"/>
    <col min="4354" max="4354" width="8.7109375" style="127" customWidth="1"/>
    <col min="4355" max="4355" width="13.5703125" style="127" customWidth="1"/>
    <col min="4356" max="4356" width="51.28515625" style="127" customWidth="1"/>
    <col min="4357" max="4357" width="3.85546875" style="127" customWidth="1"/>
    <col min="4358" max="4358" width="10.42578125" style="127" customWidth="1"/>
    <col min="4359" max="4608" width="8.140625" style="127"/>
    <col min="4609" max="4609" width="3.42578125" style="127" customWidth="1"/>
    <col min="4610" max="4610" width="8.7109375" style="127" customWidth="1"/>
    <col min="4611" max="4611" width="13.5703125" style="127" customWidth="1"/>
    <col min="4612" max="4612" width="51.28515625" style="127" customWidth="1"/>
    <col min="4613" max="4613" width="3.85546875" style="127" customWidth="1"/>
    <col min="4614" max="4614" width="10.42578125" style="127" customWidth="1"/>
    <col min="4615" max="4864" width="8.140625" style="127"/>
    <col min="4865" max="4865" width="3.42578125" style="127" customWidth="1"/>
    <col min="4866" max="4866" width="8.7109375" style="127" customWidth="1"/>
    <col min="4867" max="4867" width="13.5703125" style="127" customWidth="1"/>
    <col min="4868" max="4868" width="51.28515625" style="127" customWidth="1"/>
    <col min="4869" max="4869" width="3.85546875" style="127" customWidth="1"/>
    <col min="4870" max="4870" width="10.42578125" style="127" customWidth="1"/>
    <col min="4871" max="5120" width="8.140625" style="127"/>
    <col min="5121" max="5121" width="3.42578125" style="127" customWidth="1"/>
    <col min="5122" max="5122" width="8.7109375" style="127" customWidth="1"/>
    <col min="5123" max="5123" width="13.5703125" style="127" customWidth="1"/>
    <col min="5124" max="5124" width="51.28515625" style="127" customWidth="1"/>
    <col min="5125" max="5125" width="3.85546875" style="127" customWidth="1"/>
    <col min="5126" max="5126" width="10.42578125" style="127" customWidth="1"/>
    <col min="5127" max="5376" width="8.140625" style="127"/>
    <col min="5377" max="5377" width="3.42578125" style="127" customWidth="1"/>
    <col min="5378" max="5378" width="8.7109375" style="127" customWidth="1"/>
    <col min="5379" max="5379" width="13.5703125" style="127" customWidth="1"/>
    <col min="5380" max="5380" width="51.28515625" style="127" customWidth="1"/>
    <col min="5381" max="5381" width="3.85546875" style="127" customWidth="1"/>
    <col min="5382" max="5382" width="10.42578125" style="127" customWidth="1"/>
    <col min="5383" max="5632" width="8.140625" style="127"/>
    <col min="5633" max="5633" width="3.42578125" style="127" customWidth="1"/>
    <col min="5634" max="5634" width="8.7109375" style="127" customWidth="1"/>
    <col min="5635" max="5635" width="13.5703125" style="127" customWidth="1"/>
    <col min="5636" max="5636" width="51.28515625" style="127" customWidth="1"/>
    <col min="5637" max="5637" width="3.85546875" style="127" customWidth="1"/>
    <col min="5638" max="5638" width="10.42578125" style="127" customWidth="1"/>
    <col min="5639" max="5888" width="8.140625" style="127"/>
    <col min="5889" max="5889" width="3.42578125" style="127" customWidth="1"/>
    <col min="5890" max="5890" width="8.7109375" style="127" customWidth="1"/>
    <col min="5891" max="5891" width="13.5703125" style="127" customWidth="1"/>
    <col min="5892" max="5892" width="51.28515625" style="127" customWidth="1"/>
    <col min="5893" max="5893" width="3.85546875" style="127" customWidth="1"/>
    <col min="5894" max="5894" width="10.42578125" style="127" customWidth="1"/>
    <col min="5895" max="6144" width="8.140625" style="127"/>
    <col min="6145" max="6145" width="3.42578125" style="127" customWidth="1"/>
    <col min="6146" max="6146" width="8.7109375" style="127" customWidth="1"/>
    <col min="6147" max="6147" width="13.5703125" style="127" customWidth="1"/>
    <col min="6148" max="6148" width="51.28515625" style="127" customWidth="1"/>
    <col min="6149" max="6149" width="3.85546875" style="127" customWidth="1"/>
    <col min="6150" max="6150" width="10.42578125" style="127" customWidth="1"/>
    <col min="6151" max="6400" width="8.140625" style="127"/>
    <col min="6401" max="6401" width="3.42578125" style="127" customWidth="1"/>
    <col min="6402" max="6402" width="8.7109375" style="127" customWidth="1"/>
    <col min="6403" max="6403" width="13.5703125" style="127" customWidth="1"/>
    <col min="6404" max="6404" width="51.28515625" style="127" customWidth="1"/>
    <col min="6405" max="6405" width="3.85546875" style="127" customWidth="1"/>
    <col min="6406" max="6406" width="10.42578125" style="127" customWidth="1"/>
    <col min="6407" max="6656" width="8.140625" style="127"/>
    <col min="6657" max="6657" width="3.42578125" style="127" customWidth="1"/>
    <col min="6658" max="6658" width="8.7109375" style="127" customWidth="1"/>
    <col min="6659" max="6659" width="13.5703125" style="127" customWidth="1"/>
    <col min="6660" max="6660" width="51.28515625" style="127" customWidth="1"/>
    <col min="6661" max="6661" width="3.85546875" style="127" customWidth="1"/>
    <col min="6662" max="6662" width="10.42578125" style="127" customWidth="1"/>
    <col min="6663" max="6912" width="8.140625" style="127"/>
    <col min="6913" max="6913" width="3.42578125" style="127" customWidth="1"/>
    <col min="6914" max="6914" width="8.7109375" style="127" customWidth="1"/>
    <col min="6915" max="6915" width="13.5703125" style="127" customWidth="1"/>
    <col min="6916" max="6916" width="51.28515625" style="127" customWidth="1"/>
    <col min="6917" max="6917" width="3.85546875" style="127" customWidth="1"/>
    <col min="6918" max="6918" width="10.42578125" style="127" customWidth="1"/>
    <col min="6919" max="7168" width="8.140625" style="127"/>
    <col min="7169" max="7169" width="3.42578125" style="127" customWidth="1"/>
    <col min="7170" max="7170" width="8.7109375" style="127" customWidth="1"/>
    <col min="7171" max="7171" width="13.5703125" style="127" customWidth="1"/>
    <col min="7172" max="7172" width="51.28515625" style="127" customWidth="1"/>
    <col min="7173" max="7173" width="3.85546875" style="127" customWidth="1"/>
    <col min="7174" max="7174" width="10.42578125" style="127" customWidth="1"/>
    <col min="7175" max="7424" width="8.140625" style="127"/>
    <col min="7425" max="7425" width="3.42578125" style="127" customWidth="1"/>
    <col min="7426" max="7426" width="8.7109375" style="127" customWidth="1"/>
    <col min="7427" max="7427" width="13.5703125" style="127" customWidth="1"/>
    <col min="7428" max="7428" width="51.28515625" style="127" customWidth="1"/>
    <col min="7429" max="7429" width="3.85546875" style="127" customWidth="1"/>
    <col min="7430" max="7430" width="10.42578125" style="127" customWidth="1"/>
    <col min="7431" max="7680" width="8.140625" style="127"/>
    <col min="7681" max="7681" width="3.42578125" style="127" customWidth="1"/>
    <col min="7682" max="7682" width="8.7109375" style="127" customWidth="1"/>
    <col min="7683" max="7683" width="13.5703125" style="127" customWidth="1"/>
    <col min="7684" max="7684" width="51.28515625" style="127" customWidth="1"/>
    <col min="7685" max="7685" width="3.85546875" style="127" customWidth="1"/>
    <col min="7686" max="7686" width="10.42578125" style="127" customWidth="1"/>
    <col min="7687" max="7936" width="8.140625" style="127"/>
    <col min="7937" max="7937" width="3.42578125" style="127" customWidth="1"/>
    <col min="7938" max="7938" width="8.7109375" style="127" customWidth="1"/>
    <col min="7939" max="7939" width="13.5703125" style="127" customWidth="1"/>
    <col min="7940" max="7940" width="51.28515625" style="127" customWidth="1"/>
    <col min="7941" max="7941" width="3.85546875" style="127" customWidth="1"/>
    <col min="7942" max="7942" width="10.42578125" style="127" customWidth="1"/>
    <col min="7943" max="8192" width="8.140625" style="127"/>
    <col min="8193" max="8193" width="3.42578125" style="127" customWidth="1"/>
    <col min="8194" max="8194" width="8.7109375" style="127" customWidth="1"/>
    <col min="8195" max="8195" width="13.5703125" style="127" customWidth="1"/>
    <col min="8196" max="8196" width="51.28515625" style="127" customWidth="1"/>
    <col min="8197" max="8197" width="3.85546875" style="127" customWidth="1"/>
    <col min="8198" max="8198" width="10.42578125" style="127" customWidth="1"/>
    <col min="8199" max="8448" width="8.140625" style="127"/>
    <col min="8449" max="8449" width="3.42578125" style="127" customWidth="1"/>
    <col min="8450" max="8450" width="8.7109375" style="127" customWidth="1"/>
    <col min="8451" max="8451" width="13.5703125" style="127" customWidth="1"/>
    <col min="8452" max="8452" width="51.28515625" style="127" customWidth="1"/>
    <col min="8453" max="8453" width="3.85546875" style="127" customWidth="1"/>
    <col min="8454" max="8454" width="10.42578125" style="127" customWidth="1"/>
    <col min="8455" max="8704" width="8.140625" style="127"/>
    <col min="8705" max="8705" width="3.42578125" style="127" customWidth="1"/>
    <col min="8706" max="8706" width="8.7109375" style="127" customWidth="1"/>
    <col min="8707" max="8707" width="13.5703125" style="127" customWidth="1"/>
    <col min="8708" max="8708" width="51.28515625" style="127" customWidth="1"/>
    <col min="8709" max="8709" width="3.85546875" style="127" customWidth="1"/>
    <col min="8710" max="8710" width="10.42578125" style="127" customWidth="1"/>
    <col min="8711" max="8960" width="8.140625" style="127"/>
    <col min="8961" max="8961" width="3.42578125" style="127" customWidth="1"/>
    <col min="8962" max="8962" width="8.7109375" style="127" customWidth="1"/>
    <col min="8963" max="8963" width="13.5703125" style="127" customWidth="1"/>
    <col min="8964" max="8964" width="51.28515625" style="127" customWidth="1"/>
    <col min="8965" max="8965" width="3.85546875" style="127" customWidth="1"/>
    <col min="8966" max="8966" width="10.42578125" style="127" customWidth="1"/>
    <col min="8967" max="9216" width="8.140625" style="127"/>
    <col min="9217" max="9217" width="3.42578125" style="127" customWidth="1"/>
    <col min="9218" max="9218" width="8.7109375" style="127" customWidth="1"/>
    <col min="9219" max="9219" width="13.5703125" style="127" customWidth="1"/>
    <col min="9220" max="9220" width="51.28515625" style="127" customWidth="1"/>
    <col min="9221" max="9221" width="3.85546875" style="127" customWidth="1"/>
    <col min="9222" max="9222" width="10.42578125" style="127" customWidth="1"/>
    <col min="9223" max="9472" width="8.140625" style="127"/>
    <col min="9473" max="9473" width="3.42578125" style="127" customWidth="1"/>
    <col min="9474" max="9474" width="8.7109375" style="127" customWidth="1"/>
    <col min="9475" max="9475" width="13.5703125" style="127" customWidth="1"/>
    <col min="9476" max="9476" width="51.28515625" style="127" customWidth="1"/>
    <col min="9477" max="9477" width="3.85546875" style="127" customWidth="1"/>
    <col min="9478" max="9478" width="10.42578125" style="127" customWidth="1"/>
    <col min="9479" max="9728" width="8.140625" style="127"/>
    <col min="9729" max="9729" width="3.42578125" style="127" customWidth="1"/>
    <col min="9730" max="9730" width="8.7109375" style="127" customWidth="1"/>
    <col min="9731" max="9731" width="13.5703125" style="127" customWidth="1"/>
    <col min="9732" max="9732" width="51.28515625" style="127" customWidth="1"/>
    <col min="9733" max="9733" width="3.85546875" style="127" customWidth="1"/>
    <col min="9734" max="9734" width="10.42578125" style="127" customWidth="1"/>
    <col min="9735" max="9984" width="8.140625" style="127"/>
    <col min="9985" max="9985" width="3.42578125" style="127" customWidth="1"/>
    <col min="9986" max="9986" width="8.7109375" style="127" customWidth="1"/>
    <col min="9987" max="9987" width="13.5703125" style="127" customWidth="1"/>
    <col min="9988" max="9988" width="51.28515625" style="127" customWidth="1"/>
    <col min="9989" max="9989" width="3.85546875" style="127" customWidth="1"/>
    <col min="9990" max="9990" width="10.42578125" style="127" customWidth="1"/>
    <col min="9991" max="10240" width="8.140625" style="127"/>
    <col min="10241" max="10241" width="3.42578125" style="127" customWidth="1"/>
    <col min="10242" max="10242" width="8.7109375" style="127" customWidth="1"/>
    <col min="10243" max="10243" width="13.5703125" style="127" customWidth="1"/>
    <col min="10244" max="10244" width="51.28515625" style="127" customWidth="1"/>
    <col min="10245" max="10245" width="3.85546875" style="127" customWidth="1"/>
    <col min="10246" max="10246" width="10.42578125" style="127" customWidth="1"/>
    <col min="10247" max="10496" width="8.140625" style="127"/>
    <col min="10497" max="10497" width="3.42578125" style="127" customWidth="1"/>
    <col min="10498" max="10498" width="8.7109375" style="127" customWidth="1"/>
    <col min="10499" max="10499" width="13.5703125" style="127" customWidth="1"/>
    <col min="10500" max="10500" width="51.28515625" style="127" customWidth="1"/>
    <col min="10501" max="10501" width="3.85546875" style="127" customWidth="1"/>
    <col min="10502" max="10502" width="10.42578125" style="127" customWidth="1"/>
    <col min="10503" max="10752" width="8.140625" style="127"/>
    <col min="10753" max="10753" width="3.42578125" style="127" customWidth="1"/>
    <col min="10754" max="10754" width="8.7109375" style="127" customWidth="1"/>
    <col min="10755" max="10755" width="13.5703125" style="127" customWidth="1"/>
    <col min="10756" max="10756" width="51.28515625" style="127" customWidth="1"/>
    <col min="10757" max="10757" width="3.85546875" style="127" customWidth="1"/>
    <col min="10758" max="10758" width="10.42578125" style="127" customWidth="1"/>
    <col min="10759" max="11008" width="8.140625" style="127"/>
    <col min="11009" max="11009" width="3.42578125" style="127" customWidth="1"/>
    <col min="11010" max="11010" width="8.7109375" style="127" customWidth="1"/>
    <col min="11011" max="11011" width="13.5703125" style="127" customWidth="1"/>
    <col min="11012" max="11012" width="51.28515625" style="127" customWidth="1"/>
    <col min="11013" max="11013" width="3.85546875" style="127" customWidth="1"/>
    <col min="11014" max="11014" width="10.42578125" style="127" customWidth="1"/>
    <col min="11015" max="11264" width="8.140625" style="127"/>
    <col min="11265" max="11265" width="3.42578125" style="127" customWidth="1"/>
    <col min="11266" max="11266" width="8.7109375" style="127" customWidth="1"/>
    <col min="11267" max="11267" width="13.5703125" style="127" customWidth="1"/>
    <col min="11268" max="11268" width="51.28515625" style="127" customWidth="1"/>
    <col min="11269" max="11269" width="3.85546875" style="127" customWidth="1"/>
    <col min="11270" max="11270" width="10.42578125" style="127" customWidth="1"/>
    <col min="11271" max="11520" width="8.140625" style="127"/>
    <col min="11521" max="11521" width="3.42578125" style="127" customWidth="1"/>
    <col min="11522" max="11522" width="8.7109375" style="127" customWidth="1"/>
    <col min="11523" max="11523" width="13.5703125" style="127" customWidth="1"/>
    <col min="11524" max="11524" width="51.28515625" style="127" customWidth="1"/>
    <col min="11525" max="11525" width="3.85546875" style="127" customWidth="1"/>
    <col min="11526" max="11526" width="10.42578125" style="127" customWidth="1"/>
    <col min="11527" max="11776" width="8.140625" style="127"/>
    <col min="11777" max="11777" width="3.42578125" style="127" customWidth="1"/>
    <col min="11778" max="11778" width="8.7109375" style="127" customWidth="1"/>
    <col min="11779" max="11779" width="13.5703125" style="127" customWidth="1"/>
    <col min="11780" max="11780" width="51.28515625" style="127" customWidth="1"/>
    <col min="11781" max="11781" width="3.85546875" style="127" customWidth="1"/>
    <col min="11782" max="11782" width="10.42578125" style="127" customWidth="1"/>
    <col min="11783" max="12032" width="8.140625" style="127"/>
    <col min="12033" max="12033" width="3.42578125" style="127" customWidth="1"/>
    <col min="12034" max="12034" width="8.7109375" style="127" customWidth="1"/>
    <col min="12035" max="12035" width="13.5703125" style="127" customWidth="1"/>
    <col min="12036" max="12036" width="51.28515625" style="127" customWidth="1"/>
    <col min="12037" max="12037" width="3.85546875" style="127" customWidth="1"/>
    <col min="12038" max="12038" width="10.42578125" style="127" customWidth="1"/>
    <col min="12039" max="12288" width="8.140625" style="127"/>
    <col min="12289" max="12289" width="3.42578125" style="127" customWidth="1"/>
    <col min="12290" max="12290" width="8.7109375" style="127" customWidth="1"/>
    <col min="12291" max="12291" width="13.5703125" style="127" customWidth="1"/>
    <col min="12292" max="12292" width="51.28515625" style="127" customWidth="1"/>
    <col min="12293" max="12293" width="3.85546875" style="127" customWidth="1"/>
    <col min="12294" max="12294" width="10.42578125" style="127" customWidth="1"/>
    <col min="12295" max="12544" width="8.140625" style="127"/>
    <col min="12545" max="12545" width="3.42578125" style="127" customWidth="1"/>
    <col min="12546" max="12546" width="8.7109375" style="127" customWidth="1"/>
    <col min="12547" max="12547" width="13.5703125" style="127" customWidth="1"/>
    <col min="12548" max="12548" width="51.28515625" style="127" customWidth="1"/>
    <col min="12549" max="12549" width="3.85546875" style="127" customWidth="1"/>
    <col min="12550" max="12550" width="10.42578125" style="127" customWidth="1"/>
    <col min="12551" max="12800" width="8.140625" style="127"/>
    <col min="12801" max="12801" width="3.42578125" style="127" customWidth="1"/>
    <col min="12802" max="12802" width="8.7109375" style="127" customWidth="1"/>
    <col min="12803" max="12803" width="13.5703125" style="127" customWidth="1"/>
    <col min="12804" max="12804" width="51.28515625" style="127" customWidth="1"/>
    <col min="12805" max="12805" width="3.85546875" style="127" customWidth="1"/>
    <col min="12806" max="12806" width="10.42578125" style="127" customWidth="1"/>
    <col min="12807" max="13056" width="8.140625" style="127"/>
    <col min="13057" max="13057" width="3.42578125" style="127" customWidth="1"/>
    <col min="13058" max="13058" width="8.7109375" style="127" customWidth="1"/>
    <col min="13059" max="13059" width="13.5703125" style="127" customWidth="1"/>
    <col min="13060" max="13060" width="51.28515625" style="127" customWidth="1"/>
    <col min="13061" max="13061" width="3.85546875" style="127" customWidth="1"/>
    <col min="13062" max="13062" width="10.42578125" style="127" customWidth="1"/>
    <col min="13063" max="13312" width="8.140625" style="127"/>
    <col min="13313" max="13313" width="3.42578125" style="127" customWidth="1"/>
    <col min="13314" max="13314" width="8.7109375" style="127" customWidth="1"/>
    <col min="13315" max="13315" width="13.5703125" style="127" customWidth="1"/>
    <col min="13316" max="13316" width="51.28515625" style="127" customWidth="1"/>
    <col min="13317" max="13317" width="3.85546875" style="127" customWidth="1"/>
    <col min="13318" max="13318" width="10.42578125" style="127" customWidth="1"/>
    <col min="13319" max="13568" width="8.140625" style="127"/>
    <col min="13569" max="13569" width="3.42578125" style="127" customWidth="1"/>
    <col min="13570" max="13570" width="8.7109375" style="127" customWidth="1"/>
    <col min="13571" max="13571" width="13.5703125" style="127" customWidth="1"/>
    <col min="13572" max="13572" width="51.28515625" style="127" customWidth="1"/>
    <col min="13573" max="13573" width="3.85546875" style="127" customWidth="1"/>
    <col min="13574" max="13574" width="10.42578125" style="127" customWidth="1"/>
    <col min="13575" max="13824" width="8.140625" style="127"/>
    <col min="13825" max="13825" width="3.42578125" style="127" customWidth="1"/>
    <col min="13826" max="13826" width="8.7109375" style="127" customWidth="1"/>
    <col min="13827" max="13827" width="13.5703125" style="127" customWidth="1"/>
    <col min="13828" max="13828" width="51.28515625" style="127" customWidth="1"/>
    <col min="13829" max="13829" width="3.85546875" style="127" customWidth="1"/>
    <col min="13830" max="13830" width="10.42578125" style="127" customWidth="1"/>
    <col min="13831" max="14080" width="8.140625" style="127"/>
    <col min="14081" max="14081" width="3.42578125" style="127" customWidth="1"/>
    <col min="14082" max="14082" width="8.7109375" style="127" customWidth="1"/>
    <col min="14083" max="14083" width="13.5703125" style="127" customWidth="1"/>
    <col min="14084" max="14084" width="51.28515625" style="127" customWidth="1"/>
    <col min="14085" max="14085" width="3.85546875" style="127" customWidth="1"/>
    <col min="14086" max="14086" width="10.42578125" style="127" customWidth="1"/>
    <col min="14087" max="14336" width="8.140625" style="127"/>
    <col min="14337" max="14337" width="3.42578125" style="127" customWidth="1"/>
    <col min="14338" max="14338" width="8.7109375" style="127" customWidth="1"/>
    <col min="14339" max="14339" width="13.5703125" style="127" customWidth="1"/>
    <col min="14340" max="14340" width="51.28515625" style="127" customWidth="1"/>
    <col min="14341" max="14341" width="3.85546875" style="127" customWidth="1"/>
    <col min="14342" max="14342" width="10.42578125" style="127" customWidth="1"/>
    <col min="14343" max="14592" width="8.140625" style="127"/>
    <col min="14593" max="14593" width="3.42578125" style="127" customWidth="1"/>
    <col min="14594" max="14594" width="8.7109375" style="127" customWidth="1"/>
    <col min="14595" max="14595" width="13.5703125" style="127" customWidth="1"/>
    <col min="14596" max="14596" width="51.28515625" style="127" customWidth="1"/>
    <col min="14597" max="14597" width="3.85546875" style="127" customWidth="1"/>
    <col min="14598" max="14598" width="10.42578125" style="127" customWidth="1"/>
    <col min="14599" max="14848" width="8.140625" style="127"/>
    <col min="14849" max="14849" width="3.42578125" style="127" customWidth="1"/>
    <col min="14850" max="14850" width="8.7109375" style="127" customWidth="1"/>
    <col min="14851" max="14851" width="13.5703125" style="127" customWidth="1"/>
    <col min="14852" max="14852" width="51.28515625" style="127" customWidth="1"/>
    <col min="14853" max="14853" width="3.85546875" style="127" customWidth="1"/>
    <col min="14854" max="14854" width="10.42578125" style="127" customWidth="1"/>
    <col min="14855" max="15104" width="8.140625" style="127"/>
    <col min="15105" max="15105" width="3.42578125" style="127" customWidth="1"/>
    <col min="15106" max="15106" width="8.7109375" style="127" customWidth="1"/>
    <col min="15107" max="15107" width="13.5703125" style="127" customWidth="1"/>
    <col min="15108" max="15108" width="51.28515625" style="127" customWidth="1"/>
    <col min="15109" max="15109" width="3.85546875" style="127" customWidth="1"/>
    <col min="15110" max="15110" width="10.42578125" style="127" customWidth="1"/>
    <col min="15111" max="15360" width="8.140625" style="127"/>
    <col min="15361" max="15361" width="3.42578125" style="127" customWidth="1"/>
    <col min="15362" max="15362" width="8.7109375" style="127" customWidth="1"/>
    <col min="15363" max="15363" width="13.5703125" style="127" customWidth="1"/>
    <col min="15364" max="15364" width="51.28515625" style="127" customWidth="1"/>
    <col min="15365" max="15365" width="3.85546875" style="127" customWidth="1"/>
    <col min="15366" max="15366" width="10.42578125" style="127" customWidth="1"/>
    <col min="15367" max="15616" width="8.140625" style="127"/>
    <col min="15617" max="15617" width="3.42578125" style="127" customWidth="1"/>
    <col min="15618" max="15618" width="8.7109375" style="127" customWidth="1"/>
    <col min="15619" max="15619" width="13.5703125" style="127" customWidth="1"/>
    <col min="15620" max="15620" width="51.28515625" style="127" customWidth="1"/>
    <col min="15621" max="15621" width="3.85546875" style="127" customWidth="1"/>
    <col min="15622" max="15622" width="10.42578125" style="127" customWidth="1"/>
    <col min="15623" max="15872" width="8.140625" style="127"/>
    <col min="15873" max="15873" width="3.42578125" style="127" customWidth="1"/>
    <col min="15874" max="15874" width="8.7109375" style="127" customWidth="1"/>
    <col min="15875" max="15875" width="13.5703125" style="127" customWidth="1"/>
    <col min="15876" max="15876" width="51.28515625" style="127" customWidth="1"/>
    <col min="15877" max="15877" width="3.85546875" style="127" customWidth="1"/>
    <col min="15878" max="15878" width="10.42578125" style="127" customWidth="1"/>
    <col min="15879" max="16128" width="8.140625" style="127"/>
    <col min="16129" max="16129" width="3.42578125" style="127" customWidth="1"/>
    <col min="16130" max="16130" width="8.7109375" style="127" customWidth="1"/>
    <col min="16131" max="16131" width="13.5703125" style="127" customWidth="1"/>
    <col min="16132" max="16132" width="51.28515625" style="127" customWidth="1"/>
    <col min="16133" max="16133" width="3.85546875" style="127" customWidth="1"/>
    <col min="16134" max="16134" width="10.42578125" style="127" customWidth="1"/>
    <col min="16135" max="16384" width="8.140625" style="127"/>
  </cols>
  <sheetData>
    <row r="1" spans="1:6" ht="12.6" customHeight="1">
      <c r="A1" s="160"/>
      <c r="B1" s="161"/>
      <c r="C1" s="160"/>
      <c r="D1" s="160"/>
      <c r="E1" s="160"/>
      <c r="F1" s="160"/>
    </row>
    <row r="2" spans="1:6" ht="22.5" customHeight="1">
      <c r="A2" s="98" t="s">
        <v>307</v>
      </c>
      <c r="B2" s="127"/>
      <c r="C2" s="99"/>
      <c r="D2" s="99"/>
      <c r="E2" s="99"/>
      <c r="F2" s="99"/>
    </row>
    <row r="3" spans="1:6" ht="12.75" customHeight="1">
      <c r="A3" s="100" t="s">
        <v>308</v>
      </c>
      <c r="B3" s="127"/>
      <c r="C3" s="99"/>
      <c r="D3" s="99"/>
      <c r="E3" s="99"/>
      <c r="F3" s="99"/>
    </row>
    <row r="4" spans="1:6" ht="13.5" customHeight="1">
      <c r="A4" s="101"/>
      <c r="B4" s="127"/>
      <c r="C4" s="101"/>
      <c r="D4" s="101"/>
      <c r="E4" s="99"/>
      <c r="F4" s="99"/>
    </row>
    <row r="5" spans="1:6" ht="6" customHeight="1">
      <c r="A5" s="102"/>
      <c r="B5" s="127"/>
      <c r="C5" s="102"/>
      <c r="D5" s="102"/>
      <c r="E5" s="102"/>
      <c r="F5" s="102"/>
    </row>
    <row r="6" spans="1:6" ht="24" customHeight="1">
      <c r="A6" s="103" t="s">
        <v>309</v>
      </c>
      <c r="B6" s="104" t="s">
        <v>310</v>
      </c>
      <c r="C6" s="103" t="s">
        <v>311</v>
      </c>
      <c r="D6" s="103" t="s">
        <v>312</v>
      </c>
      <c r="E6" s="103" t="s">
        <v>313</v>
      </c>
      <c r="F6" s="103" t="s">
        <v>314</v>
      </c>
    </row>
    <row r="7" spans="1:6" ht="12.75" hidden="1" customHeight="1">
      <c r="A7" s="103" t="s">
        <v>315</v>
      </c>
      <c r="B7" s="104" t="s">
        <v>316</v>
      </c>
      <c r="C7" s="103" t="s">
        <v>317</v>
      </c>
      <c r="D7" s="103" t="s">
        <v>318</v>
      </c>
      <c r="E7" s="103" t="s">
        <v>319</v>
      </c>
      <c r="F7" s="103" t="s">
        <v>320</v>
      </c>
    </row>
    <row r="8" spans="1:6" ht="4.5" customHeight="1">
      <c r="A8" s="102"/>
      <c r="B8" s="127"/>
      <c r="C8" s="102"/>
      <c r="D8" s="102"/>
      <c r="E8" s="102"/>
      <c r="F8" s="102"/>
    </row>
    <row r="9" spans="1:6" ht="30.75" customHeight="1">
      <c r="A9" s="105"/>
      <c r="B9" s="106"/>
      <c r="C9" s="106"/>
      <c r="D9" s="106" t="s">
        <v>321</v>
      </c>
      <c r="E9" s="106"/>
      <c r="F9" s="107"/>
    </row>
    <row r="10" spans="1:6" ht="39.6" customHeight="1">
      <c r="A10" s="108">
        <v>1</v>
      </c>
      <c r="B10" s="109" t="s">
        <v>18</v>
      </c>
      <c r="C10" s="109" t="s">
        <v>19</v>
      </c>
      <c r="D10" s="109" t="s">
        <v>322</v>
      </c>
      <c r="E10" s="109" t="s">
        <v>21</v>
      </c>
      <c r="F10" s="110">
        <v>1379.4770000000001</v>
      </c>
    </row>
    <row r="11" spans="1:6" ht="24" customHeight="1">
      <c r="A11" s="111"/>
      <c r="B11" s="112" t="s">
        <v>18</v>
      </c>
      <c r="C11" s="112" t="s">
        <v>123</v>
      </c>
      <c r="D11" s="112" t="s">
        <v>322</v>
      </c>
      <c r="E11" s="112" t="s">
        <v>21</v>
      </c>
      <c r="F11" s="113">
        <v>1379.4770000000001</v>
      </c>
    </row>
    <row r="12" spans="1:6" ht="24" customHeight="1">
      <c r="A12" s="114"/>
      <c r="B12" s="115"/>
      <c r="C12" s="115"/>
      <c r="D12" s="115" t="s">
        <v>323</v>
      </c>
      <c r="E12" s="115"/>
      <c r="F12" s="116">
        <v>26.95</v>
      </c>
    </row>
    <row r="13" spans="1:6" ht="23.45" customHeight="1">
      <c r="A13" s="114"/>
      <c r="B13" s="115"/>
      <c r="C13" s="115"/>
      <c r="D13" s="115" t="s">
        <v>324</v>
      </c>
      <c r="E13" s="115"/>
      <c r="F13" s="116">
        <v>13.977</v>
      </c>
    </row>
    <row r="14" spans="1:6" ht="13.5" customHeight="1">
      <c r="A14" s="114"/>
      <c r="B14" s="115"/>
      <c r="C14" s="115"/>
      <c r="D14" s="115" t="s">
        <v>325</v>
      </c>
      <c r="E14" s="115"/>
      <c r="F14" s="116">
        <v>12.07</v>
      </c>
    </row>
    <row r="15" spans="1:6" ht="18.95" customHeight="1">
      <c r="A15" s="114"/>
      <c r="B15" s="115"/>
      <c r="C15" s="115"/>
      <c r="D15" s="117" t="s">
        <v>326</v>
      </c>
      <c r="E15" s="117"/>
      <c r="F15" s="118">
        <v>52.997</v>
      </c>
    </row>
    <row r="16" spans="1:6" ht="20.100000000000001" customHeight="1">
      <c r="A16" s="114"/>
      <c r="B16" s="115"/>
      <c r="C16" s="115"/>
      <c r="D16" s="115" t="s">
        <v>327</v>
      </c>
      <c r="E16" s="115"/>
      <c r="F16" s="116">
        <v>962.5</v>
      </c>
    </row>
    <row r="17" spans="1:6" ht="13.5" customHeight="1">
      <c r="A17" s="114"/>
      <c r="B17" s="115"/>
      <c r="C17" s="115"/>
      <c r="D17" s="115" t="s">
        <v>328</v>
      </c>
      <c r="E17" s="115"/>
      <c r="F17" s="116">
        <v>201.48</v>
      </c>
    </row>
    <row r="18" spans="1:6" ht="13.5" customHeight="1">
      <c r="A18" s="114"/>
      <c r="B18" s="115"/>
      <c r="C18" s="115"/>
      <c r="D18" s="115" t="s">
        <v>329</v>
      </c>
      <c r="E18" s="115"/>
      <c r="F18" s="116">
        <v>162.5</v>
      </c>
    </row>
    <row r="19" spans="1:6" ht="13.5" customHeight="1">
      <c r="A19" s="114"/>
      <c r="B19" s="115"/>
      <c r="C19" s="115"/>
      <c r="D19" s="117" t="s">
        <v>330</v>
      </c>
      <c r="E19" s="117"/>
      <c r="F19" s="118">
        <v>1379.4770000000001</v>
      </c>
    </row>
    <row r="20" spans="1:6" ht="34.5" customHeight="1">
      <c r="A20" s="108">
        <v>2</v>
      </c>
      <c r="B20" s="109" t="s">
        <v>18</v>
      </c>
      <c r="C20" s="109" t="s">
        <v>22</v>
      </c>
      <c r="D20" s="109" t="s">
        <v>331</v>
      </c>
      <c r="E20" s="109" t="s">
        <v>24</v>
      </c>
      <c r="F20" s="110">
        <v>15</v>
      </c>
    </row>
    <row r="21" spans="1:6" ht="13.5" customHeight="1">
      <c r="A21" s="111"/>
      <c r="B21" s="112" t="s">
        <v>18</v>
      </c>
      <c r="C21" s="112" t="s">
        <v>125</v>
      </c>
      <c r="D21" s="112" t="s">
        <v>331</v>
      </c>
      <c r="E21" s="112" t="s">
        <v>24</v>
      </c>
      <c r="F21" s="113">
        <v>15</v>
      </c>
    </row>
    <row r="22" spans="1:6" ht="13.5" customHeight="1">
      <c r="A22" s="114"/>
      <c r="B22" s="115"/>
      <c r="C22" s="115"/>
      <c r="D22" s="115" t="s">
        <v>332</v>
      </c>
      <c r="E22" s="115"/>
      <c r="F22" s="116"/>
    </row>
    <row r="23" spans="1:6" ht="13.5" customHeight="1">
      <c r="A23" s="114"/>
      <c r="B23" s="115"/>
      <c r="C23" s="115"/>
      <c r="D23" s="115" t="s">
        <v>333</v>
      </c>
      <c r="E23" s="115"/>
      <c r="F23" s="116">
        <v>15</v>
      </c>
    </row>
    <row r="24" spans="1:6" ht="41.45" customHeight="1">
      <c r="A24" s="108">
        <v>3</v>
      </c>
      <c r="B24" s="109" t="s">
        <v>18</v>
      </c>
      <c r="C24" s="109" t="s">
        <v>25</v>
      </c>
      <c r="D24" s="109" t="s">
        <v>334</v>
      </c>
      <c r="E24" s="109" t="s">
        <v>24</v>
      </c>
      <c r="F24" s="110">
        <v>15</v>
      </c>
    </row>
    <row r="25" spans="1:6" ht="17.100000000000001" customHeight="1">
      <c r="A25" s="111"/>
      <c r="B25" s="112" t="s">
        <v>18</v>
      </c>
      <c r="C25" s="112" t="s">
        <v>126</v>
      </c>
      <c r="D25" s="112" t="s">
        <v>334</v>
      </c>
      <c r="E25" s="112" t="s">
        <v>24</v>
      </c>
      <c r="F25" s="113">
        <v>15</v>
      </c>
    </row>
    <row r="26" spans="1:6" ht="13.5" customHeight="1">
      <c r="A26" s="114"/>
      <c r="B26" s="115"/>
      <c r="C26" s="115"/>
      <c r="D26" s="115" t="s">
        <v>335</v>
      </c>
      <c r="E26" s="115"/>
      <c r="F26" s="116"/>
    </row>
    <row r="27" spans="1:6" ht="13.5" customHeight="1">
      <c r="A27" s="114"/>
      <c r="B27" s="115"/>
      <c r="C27" s="115"/>
      <c r="D27" s="115" t="s">
        <v>333</v>
      </c>
      <c r="E27" s="115"/>
      <c r="F27" s="116">
        <v>15</v>
      </c>
    </row>
    <row r="28" spans="1:6" ht="30.75" customHeight="1">
      <c r="A28" s="105"/>
      <c r="B28" s="106"/>
      <c r="C28" s="106"/>
      <c r="D28" s="106" t="s">
        <v>336</v>
      </c>
      <c r="E28" s="106"/>
      <c r="F28" s="107"/>
    </row>
    <row r="29" spans="1:6" ht="45" customHeight="1">
      <c r="A29" s="108">
        <v>4</v>
      </c>
      <c r="B29" s="109" t="s">
        <v>28</v>
      </c>
      <c r="C29" s="109" t="s">
        <v>29</v>
      </c>
      <c r="D29" s="109" t="s">
        <v>337</v>
      </c>
      <c r="E29" s="109" t="s">
        <v>31</v>
      </c>
      <c r="F29" s="110">
        <v>15</v>
      </c>
    </row>
    <row r="30" spans="1:6" ht="16.5" customHeight="1">
      <c r="A30" s="111"/>
      <c r="B30" s="112" t="s">
        <v>28</v>
      </c>
      <c r="C30" s="112" t="s">
        <v>128</v>
      </c>
      <c r="D30" s="112" t="s">
        <v>338</v>
      </c>
      <c r="E30" s="112" t="s">
        <v>31</v>
      </c>
      <c r="F30" s="113">
        <v>15</v>
      </c>
    </row>
    <row r="31" spans="1:6" ht="13.5" customHeight="1">
      <c r="A31" s="114"/>
      <c r="B31" s="115"/>
      <c r="C31" s="115"/>
      <c r="D31" s="115" t="s">
        <v>339</v>
      </c>
      <c r="E31" s="115"/>
      <c r="F31" s="116"/>
    </row>
    <row r="32" spans="1:6" ht="13.5" customHeight="1">
      <c r="A32" s="114"/>
      <c r="B32" s="115"/>
      <c r="C32" s="115"/>
      <c r="D32" s="115" t="s">
        <v>333</v>
      </c>
      <c r="E32" s="115"/>
      <c r="F32" s="116">
        <v>15</v>
      </c>
    </row>
    <row r="33" spans="1:6" ht="40.5" customHeight="1">
      <c r="A33" s="108">
        <v>5</v>
      </c>
      <c r="B33" s="109" t="s">
        <v>28</v>
      </c>
      <c r="C33" s="109" t="s">
        <v>32</v>
      </c>
      <c r="D33" s="109" t="s">
        <v>340</v>
      </c>
      <c r="E33" s="109" t="s">
        <v>34</v>
      </c>
      <c r="F33" s="110">
        <v>2670</v>
      </c>
    </row>
    <row r="34" spans="1:6" ht="15" customHeight="1">
      <c r="A34" s="111"/>
      <c r="B34" s="112" t="s">
        <v>28</v>
      </c>
      <c r="C34" s="112" t="s">
        <v>130</v>
      </c>
      <c r="D34" s="112" t="s">
        <v>341</v>
      </c>
      <c r="E34" s="112" t="s">
        <v>34</v>
      </c>
      <c r="F34" s="113">
        <v>2670</v>
      </c>
    </row>
    <row r="35" spans="1:6" ht="24" customHeight="1">
      <c r="A35" s="114"/>
      <c r="B35" s="115"/>
      <c r="C35" s="115"/>
      <c r="D35" s="115" t="s">
        <v>342</v>
      </c>
      <c r="E35" s="115"/>
      <c r="F35" s="116"/>
    </row>
    <row r="36" spans="1:6" ht="13.5" customHeight="1">
      <c r="A36" s="114"/>
      <c r="B36" s="115"/>
      <c r="C36" s="115"/>
      <c r="D36" s="115" t="s">
        <v>343</v>
      </c>
      <c r="E36" s="115"/>
      <c r="F36" s="116">
        <v>2670</v>
      </c>
    </row>
    <row r="37" spans="1:6" ht="32.450000000000003" customHeight="1">
      <c r="A37" s="108">
        <v>6</v>
      </c>
      <c r="B37" s="109" t="s">
        <v>28</v>
      </c>
      <c r="C37" s="109" t="s">
        <v>35</v>
      </c>
      <c r="D37" s="109" t="s">
        <v>344</v>
      </c>
      <c r="E37" s="109" t="s">
        <v>37</v>
      </c>
      <c r="F37" s="110">
        <v>12070</v>
      </c>
    </row>
    <row r="38" spans="1:6" ht="24" customHeight="1">
      <c r="A38" s="111"/>
      <c r="B38" s="112" t="s">
        <v>28</v>
      </c>
      <c r="C38" s="112" t="s">
        <v>132</v>
      </c>
      <c r="D38" s="112" t="s">
        <v>345</v>
      </c>
      <c r="E38" s="112" t="s">
        <v>37</v>
      </c>
      <c r="F38" s="113">
        <v>12070</v>
      </c>
    </row>
    <row r="39" spans="1:6" ht="13.5" customHeight="1">
      <c r="A39" s="114"/>
      <c r="B39" s="115"/>
      <c r="C39" s="115"/>
      <c r="D39" s="115" t="s">
        <v>346</v>
      </c>
      <c r="E39" s="115"/>
      <c r="F39" s="116"/>
    </row>
    <row r="40" spans="1:6" ht="13.5" customHeight="1">
      <c r="A40" s="114"/>
      <c r="B40" s="115"/>
      <c r="C40" s="115"/>
      <c r="D40" s="115" t="s">
        <v>347</v>
      </c>
      <c r="E40" s="115"/>
      <c r="F40" s="116">
        <v>6200</v>
      </c>
    </row>
    <row r="41" spans="1:6" ht="13.5" customHeight="1">
      <c r="A41" s="114"/>
      <c r="B41" s="115"/>
      <c r="C41" s="115"/>
      <c r="D41" s="115" t="s">
        <v>348</v>
      </c>
      <c r="E41" s="115"/>
      <c r="F41" s="116">
        <v>640</v>
      </c>
    </row>
    <row r="42" spans="1:6" ht="13.5" customHeight="1">
      <c r="A42" s="114"/>
      <c r="B42" s="115"/>
      <c r="C42" s="115"/>
      <c r="D42" s="115" t="s">
        <v>349</v>
      </c>
      <c r="E42" s="115"/>
      <c r="F42" s="116">
        <v>950</v>
      </c>
    </row>
    <row r="43" spans="1:6" ht="13.5" customHeight="1">
      <c r="A43" s="114"/>
      <c r="B43" s="115"/>
      <c r="C43" s="115"/>
      <c r="D43" s="115" t="s">
        <v>350</v>
      </c>
      <c r="E43" s="115"/>
      <c r="F43" s="116">
        <v>400</v>
      </c>
    </row>
    <row r="44" spans="1:6" ht="13.5" customHeight="1">
      <c r="A44" s="114"/>
      <c r="B44" s="115"/>
      <c r="C44" s="115"/>
      <c r="D44" s="115" t="s">
        <v>351</v>
      </c>
      <c r="E44" s="115"/>
      <c r="F44" s="116">
        <v>2600</v>
      </c>
    </row>
    <row r="45" spans="1:6" ht="13.5" customHeight="1">
      <c r="A45" s="114"/>
      <c r="B45" s="115"/>
      <c r="C45" s="115"/>
      <c r="D45" s="115" t="s">
        <v>352</v>
      </c>
      <c r="E45" s="115"/>
      <c r="F45" s="116">
        <v>1280</v>
      </c>
    </row>
    <row r="46" spans="1:6" ht="16.5" customHeight="1">
      <c r="A46" s="114"/>
      <c r="B46" s="115"/>
      <c r="C46" s="115"/>
      <c r="D46" s="117" t="s">
        <v>330</v>
      </c>
      <c r="E46" s="117"/>
      <c r="F46" s="118">
        <v>12070</v>
      </c>
    </row>
    <row r="47" spans="1:6" ht="36.950000000000003" customHeight="1">
      <c r="A47" s="108">
        <v>7</v>
      </c>
      <c r="B47" s="109" t="s">
        <v>28</v>
      </c>
      <c r="C47" s="109" t="s">
        <v>38</v>
      </c>
      <c r="D47" s="109" t="s">
        <v>353</v>
      </c>
      <c r="E47" s="109" t="s">
        <v>40</v>
      </c>
      <c r="F47" s="110">
        <v>692</v>
      </c>
    </row>
    <row r="48" spans="1:6" ht="13.5" customHeight="1">
      <c r="A48" s="111"/>
      <c r="B48" s="112" t="s">
        <v>28</v>
      </c>
      <c r="C48" s="112" t="s">
        <v>134</v>
      </c>
      <c r="D48" s="112" t="s">
        <v>354</v>
      </c>
      <c r="E48" s="112" t="s">
        <v>40</v>
      </c>
      <c r="F48" s="113">
        <v>485</v>
      </c>
    </row>
    <row r="49" spans="1:6" ht="23.1" customHeight="1">
      <c r="A49" s="114"/>
      <c r="B49" s="115"/>
      <c r="C49" s="115"/>
      <c r="D49" s="115" t="s">
        <v>355</v>
      </c>
      <c r="E49" s="115"/>
      <c r="F49" s="116"/>
    </row>
    <row r="50" spans="1:6" ht="13.5" customHeight="1">
      <c r="A50" s="114"/>
      <c r="B50" s="115"/>
      <c r="C50" s="115"/>
      <c r="D50" s="115" t="s">
        <v>356</v>
      </c>
      <c r="E50" s="115"/>
      <c r="F50" s="116">
        <v>485</v>
      </c>
    </row>
    <row r="51" spans="1:6" ht="13.5" customHeight="1">
      <c r="A51" s="114"/>
      <c r="B51" s="115"/>
      <c r="C51" s="115"/>
      <c r="D51" s="115"/>
      <c r="E51" s="115"/>
      <c r="F51" s="116"/>
    </row>
    <row r="52" spans="1:6" ht="13.5" customHeight="1">
      <c r="A52" s="111"/>
      <c r="B52" s="112" t="s">
        <v>28</v>
      </c>
      <c r="C52" s="112" t="s">
        <v>136</v>
      </c>
      <c r="D52" s="112" t="s">
        <v>357</v>
      </c>
      <c r="E52" s="112" t="s">
        <v>40</v>
      </c>
      <c r="F52" s="113">
        <v>34</v>
      </c>
    </row>
    <row r="53" spans="1:6" ht="24.6" customHeight="1">
      <c r="A53" s="114"/>
      <c r="B53" s="115"/>
      <c r="C53" s="115"/>
      <c r="D53" s="115" t="s">
        <v>355</v>
      </c>
      <c r="E53" s="115"/>
      <c r="F53" s="116"/>
    </row>
    <row r="54" spans="1:6" ht="13.5" customHeight="1">
      <c r="A54" s="114"/>
      <c r="B54" s="115"/>
      <c r="C54" s="115"/>
      <c r="D54" s="115" t="s">
        <v>358</v>
      </c>
      <c r="E54" s="115"/>
      <c r="F54" s="116">
        <v>34</v>
      </c>
    </row>
    <row r="55" spans="1:6" ht="13.5" customHeight="1">
      <c r="A55" s="114"/>
      <c r="B55" s="115"/>
      <c r="C55" s="115"/>
      <c r="D55" s="115"/>
      <c r="E55" s="115"/>
      <c r="F55" s="116"/>
    </row>
    <row r="56" spans="1:6" ht="13.5" customHeight="1">
      <c r="A56" s="111"/>
      <c r="B56" s="112" t="s">
        <v>28</v>
      </c>
      <c r="C56" s="112" t="s">
        <v>138</v>
      </c>
      <c r="D56" s="112" t="s">
        <v>359</v>
      </c>
      <c r="E56" s="112" t="s">
        <v>40</v>
      </c>
      <c r="F56" s="113">
        <v>42</v>
      </c>
    </row>
    <row r="57" spans="1:6" ht="23.45" customHeight="1">
      <c r="A57" s="114"/>
      <c r="B57" s="115"/>
      <c r="C57" s="115"/>
      <c r="D57" s="115" t="s">
        <v>355</v>
      </c>
      <c r="E57" s="115"/>
      <c r="F57" s="116"/>
    </row>
    <row r="58" spans="1:6" ht="13.5" customHeight="1">
      <c r="A58" s="114"/>
      <c r="B58" s="115"/>
      <c r="C58" s="115"/>
      <c r="D58" s="115" t="s">
        <v>360</v>
      </c>
      <c r="E58" s="115"/>
      <c r="F58" s="116">
        <v>42</v>
      </c>
    </row>
    <row r="59" spans="1:6" ht="13.5" customHeight="1">
      <c r="A59" s="114"/>
      <c r="B59" s="115"/>
      <c r="C59" s="115"/>
      <c r="D59" s="115"/>
      <c r="E59" s="115"/>
      <c r="F59" s="116"/>
    </row>
    <row r="60" spans="1:6" ht="13.5" customHeight="1">
      <c r="A60" s="111"/>
      <c r="B60" s="112" t="s">
        <v>28</v>
      </c>
      <c r="C60" s="112" t="s">
        <v>140</v>
      </c>
      <c r="D60" s="112" t="s">
        <v>361</v>
      </c>
      <c r="E60" s="112" t="s">
        <v>40</v>
      </c>
      <c r="F60" s="113">
        <v>16</v>
      </c>
    </row>
    <row r="61" spans="1:6" ht="24.95" customHeight="1">
      <c r="A61" s="114"/>
      <c r="B61" s="115"/>
      <c r="C61" s="115"/>
      <c r="D61" s="115" t="s">
        <v>355</v>
      </c>
      <c r="E61" s="115"/>
      <c r="F61" s="116"/>
    </row>
    <row r="62" spans="1:6" ht="13.5" customHeight="1">
      <c r="A62" s="114"/>
      <c r="B62" s="115"/>
      <c r="C62" s="115"/>
      <c r="D62" s="115" t="s">
        <v>362</v>
      </c>
      <c r="E62" s="115"/>
      <c r="F62" s="116">
        <v>16</v>
      </c>
    </row>
    <row r="63" spans="1:6" ht="13.5" customHeight="1">
      <c r="A63" s="114"/>
      <c r="B63" s="115"/>
      <c r="C63" s="115"/>
      <c r="D63" s="115"/>
      <c r="E63" s="115"/>
      <c r="F63" s="116"/>
    </row>
    <row r="64" spans="1:6" ht="13.5" customHeight="1">
      <c r="A64" s="111"/>
      <c r="B64" s="112" t="s">
        <v>28</v>
      </c>
      <c r="C64" s="112" t="s">
        <v>142</v>
      </c>
      <c r="D64" s="112" t="s">
        <v>363</v>
      </c>
      <c r="E64" s="112" t="s">
        <v>40</v>
      </c>
      <c r="F64" s="113">
        <v>82</v>
      </c>
    </row>
    <row r="65" spans="1:6" ht="24" customHeight="1">
      <c r="A65" s="114"/>
      <c r="B65" s="115"/>
      <c r="C65" s="115"/>
      <c r="D65" s="115" t="s">
        <v>355</v>
      </c>
      <c r="E65" s="115"/>
      <c r="F65" s="116"/>
    </row>
    <row r="66" spans="1:6" ht="13.5" customHeight="1">
      <c r="A66" s="114"/>
      <c r="B66" s="115"/>
      <c r="C66" s="115"/>
      <c r="D66" s="115" t="s">
        <v>364</v>
      </c>
      <c r="E66" s="115"/>
      <c r="F66" s="116">
        <v>82</v>
      </c>
    </row>
    <row r="67" spans="1:6" ht="13.5" customHeight="1">
      <c r="A67" s="114"/>
      <c r="B67" s="115"/>
      <c r="C67" s="115"/>
      <c r="D67" s="115"/>
      <c r="E67" s="115"/>
      <c r="F67" s="116"/>
    </row>
    <row r="68" spans="1:6" ht="13.5" customHeight="1">
      <c r="A68" s="111"/>
      <c r="B68" s="112" t="s">
        <v>28</v>
      </c>
      <c r="C68" s="112" t="s">
        <v>144</v>
      </c>
      <c r="D68" s="112" t="s">
        <v>365</v>
      </c>
      <c r="E68" s="112" t="s">
        <v>40</v>
      </c>
      <c r="F68" s="113">
        <v>33</v>
      </c>
    </row>
    <row r="69" spans="1:6" ht="24" customHeight="1">
      <c r="A69" s="114"/>
      <c r="B69" s="115"/>
      <c r="C69" s="115"/>
      <c r="D69" s="115" t="s">
        <v>355</v>
      </c>
      <c r="E69" s="115"/>
      <c r="F69" s="116"/>
    </row>
    <row r="70" spans="1:6" ht="13.5" customHeight="1">
      <c r="A70" s="114"/>
      <c r="B70" s="115"/>
      <c r="C70" s="115"/>
      <c r="D70" s="115" t="s">
        <v>366</v>
      </c>
      <c r="E70" s="115"/>
      <c r="F70" s="116">
        <v>33</v>
      </c>
    </row>
    <row r="71" spans="1:6" ht="42.95" customHeight="1">
      <c r="A71" s="108">
        <v>8</v>
      </c>
      <c r="B71" s="109" t="s">
        <v>28</v>
      </c>
      <c r="C71" s="109" t="s">
        <v>41</v>
      </c>
      <c r="D71" s="109" t="s">
        <v>367</v>
      </c>
      <c r="E71" s="109" t="s">
        <v>43</v>
      </c>
      <c r="F71" s="110">
        <v>1150</v>
      </c>
    </row>
    <row r="72" spans="1:6" ht="24" customHeight="1">
      <c r="A72" s="111"/>
      <c r="B72" s="112" t="s">
        <v>28</v>
      </c>
      <c r="C72" s="112" t="s">
        <v>146</v>
      </c>
      <c r="D72" s="112" t="s">
        <v>368</v>
      </c>
      <c r="E72" s="112" t="s">
        <v>43</v>
      </c>
      <c r="F72" s="113">
        <v>809</v>
      </c>
    </row>
    <row r="73" spans="1:6" ht="21" customHeight="1">
      <c r="A73" s="114"/>
      <c r="B73" s="115"/>
      <c r="C73" s="115"/>
      <c r="D73" s="115" t="s">
        <v>369</v>
      </c>
      <c r="E73" s="115"/>
      <c r="F73" s="116"/>
    </row>
    <row r="74" spans="1:6" ht="13.5" customHeight="1">
      <c r="A74" s="114"/>
      <c r="B74" s="115"/>
      <c r="C74" s="115"/>
      <c r="D74" s="115" t="s">
        <v>370</v>
      </c>
      <c r="E74" s="115"/>
      <c r="F74" s="116">
        <v>809</v>
      </c>
    </row>
    <row r="75" spans="1:6" ht="13.5" customHeight="1">
      <c r="A75" s="114"/>
      <c r="B75" s="115"/>
      <c r="C75" s="115"/>
      <c r="D75" s="115"/>
      <c r="E75" s="115"/>
      <c r="F75" s="116"/>
    </row>
    <row r="76" spans="1:6" ht="24" customHeight="1">
      <c r="A76" s="111"/>
      <c r="B76" s="112" t="s">
        <v>28</v>
      </c>
      <c r="C76" s="112" t="s">
        <v>148</v>
      </c>
      <c r="D76" s="112" t="s">
        <v>371</v>
      </c>
      <c r="E76" s="112" t="s">
        <v>43</v>
      </c>
      <c r="F76" s="113">
        <v>56</v>
      </c>
    </row>
    <row r="77" spans="1:6" ht="22.5" customHeight="1">
      <c r="A77" s="114"/>
      <c r="B77" s="115"/>
      <c r="C77" s="115"/>
      <c r="D77" s="115" t="s">
        <v>369</v>
      </c>
      <c r="E77" s="115"/>
      <c r="F77" s="116"/>
    </row>
    <row r="78" spans="1:6" ht="13.5" customHeight="1">
      <c r="A78" s="114"/>
      <c r="B78" s="115"/>
      <c r="C78" s="115"/>
      <c r="D78" s="115" t="s">
        <v>372</v>
      </c>
      <c r="E78" s="115"/>
      <c r="F78" s="116">
        <v>56</v>
      </c>
    </row>
    <row r="79" spans="1:6" ht="13.5" customHeight="1">
      <c r="A79" s="114"/>
      <c r="B79" s="115"/>
      <c r="C79" s="115"/>
      <c r="D79" s="115"/>
      <c r="E79" s="115"/>
      <c r="F79" s="116"/>
    </row>
    <row r="80" spans="1:6" ht="24" customHeight="1">
      <c r="A80" s="111"/>
      <c r="B80" s="112" t="s">
        <v>28</v>
      </c>
      <c r="C80" s="112" t="s">
        <v>150</v>
      </c>
      <c r="D80" s="112" t="s">
        <v>373</v>
      </c>
      <c r="E80" s="112" t="s">
        <v>43</v>
      </c>
      <c r="F80" s="113">
        <v>69</v>
      </c>
    </row>
    <row r="81" spans="1:6" ht="21.95" customHeight="1">
      <c r="A81" s="114"/>
      <c r="B81" s="115"/>
      <c r="C81" s="115"/>
      <c r="D81" s="115" t="s">
        <v>369</v>
      </c>
      <c r="E81" s="115"/>
      <c r="F81" s="116"/>
    </row>
    <row r="82" spans="1:6" ht="13.5" customHeight="1">
      <c r="A82" s="114"/>
      <c r="B82" s="115"/>
      <c r="C82" s="115"/>
      <c r="D82" s="115" t="s">
        <v>374</v>
      </c>
      <c r="E82" s="115"/>
      <c r="F82" s="116">
        <v>69</v>
      </c>
    </row>
    <row r="83" spans="1:6" ht="13.5" customHeight="1">
      <c r="A83" s="114"/>
      <c r="B83" s="115"/>
      <c r="C83" s="115"/>
      <c r="D83" s="115"/>
      <c r="E83" s="115"/>
      <c r="F83" s="116"/>
    </row>
    <row r="84" spans="1:6" ht="24" customHeight="1">
      <c r="A84" s="111"/>
      <c r="B84" s="112" t="s">
        <v>28</v>
      </c>
      <c r="C84" s="112" t="s">
        <v>152</v>
      </c>
      <c r="D84" s="112" t="s">
        <v>375</v>
      </c>
      <c r="E84" s="112" t="s">
        <v>43</v>
      </c>
      <c r="F84" s="113">
        <v>26</v>
      </c>
    </row>
    <row r="85" spans="1:6" ht="23.1" customHeight="1">
      <c r="A85" s="114"/>
      <c r="B85" s="115"/>
      <c r="C85" s="115"/>
      <c r="D85" s="115" t="s">
        <v>369</v>
      </c>
      <c r="E85" s="115"/>
      <c r="F85" s="116"/>
    </row>
    <row r="86" spans="1:6" ht="13.5" customHeight="1">
      <c r="A86" s="114"/>
      <c r="B86" s="115"/>
      <c r="C86" s="115"/>
      <c r="D86" s="115">
        <v>26</v>
      </c>
      <c r="E86" s="115"/>
      <c r="F86" s="116">
        <v>26</v>
      </c>
    </row>
    <row r="87" spans="1:6" ht="13.5" customHeight="1">
      <c r="A87" s="114"/>
      <c r="B87" s="115"/>
      <c r="C87" s="115"/>
      <c r="D87" s="115"/>
      <c r="E87" s="115"/>
      <c r="F87" s="116"/>
    </row>
    <row r="88" spans="1:6" ht="24" customHeight="1">
      <c r="A88" s="111"/>
      <c r="B88" s="112" t="s">
        <v>28</v>
      </c>
      <c r="C88" s="112" t="s">
        <v>154</v>
      </c>
      <c r="D88" s="112" t="s">
        <v>376</v>
      </c>
      <c r="E88" s="112" t="s">
        <v>43</v>
      </c>
      <c r="F88" s="113">
        <v>136</v>
      </c>
    </row>
    <row r="89" spans="1:6" ht="21.95" customHeight="1">
      <c r="A89" s="114"/>
      <c r="B89" s="115"/>
      <c r="C89" s="115"/>
      <c r="D89" s="115" t="s">
        <v>369</v>
      </c>
      <c r="E89" s="115"/>
      <c r="F89" s="116"/>
    </row>
    <row r="90" spans="1:6" ht="13.5" customHeight="1">
      <c r="A90" s="114"/>
      <c r="B90" s="115"/>
      <c r="C90" s="115"/>
      <c r="D90" s="115" t="s">
        <v>377</v>
      </c>
      <c r="E90" s="115"/>
      <c r="F90" s="116">
        <v>136</v>
      </c>
    </row>
    <row r="91" spans="1:6" ht="13.5" customHeight="1">
      <c r="A91" s="114"/>
      <c r="B91" s="115"/>
      <c r="C91" s="115"/>
      <c r="D91" s="115"/>
      <c r="E91" s="115"/>
      <c r="F91" s="116"/>
    </row>
    <row r="92" spans="1:6" ht="24" customHeight="1">
      <c r="A92" s="111"/>
      <c r="B92" s="112" t="s">
        <v>28</v>
      </c>
      <c r="C92" s="112" t="s">
        <v>156</v>
      </c>
      <c r="D92" s="112" t="s">
        <v>378</v>
      </c>
      <c r="E92" s="112" t="s">
        <v>43</v>
      </c>
      <c r="F92" s="113">
        <v>54</v>
      </c>
    </row>
    <row r="93" spans="1:6" ht="24.95" customHeight="1">
      <c r="A93" s="114"/>
      <c r="B93" s="115"/>
      <c r="C93" s="115"/>
      <c r="D93" s="115" t="s">
        <v>369</v>
      </c>
      <c r="E93" s="115"/>
      <c r="F93" s="116"/>
    </row>
    <row r="94" spans="1:6" ht="13.5" customHeight="1">
      <c r="A94" s="114"/>
      <c r="B94" s="115"/>
      <c r="C94" s="115"/>
      <c r="D94" s="115" t="s">
        <v>379</v>
      </c>
      <c r="E94" s="115"/>
      <c r="F94" s="116">
        <v>54</v>
      </c>
    </row>
    <row r="95" spans="1:6" ht="41.45" customHeight="1">
      <c r="A95" s="108">
        <v>9</v>
      </c>
      <c r="B95" s="109" t="s">
        <v>28</v>
      </c>
      <c r="C95" s="109" t="s">
        <v>44</v>
      </c>
      <c r="D95" s="109" t="s">
        <v>380</v>
      </c>
      <c r="E95" s="109" t="s">
        <v>31</v>
      </c>
      <c r="F95" s="110">
        <v>437.5</v>
      </c>
    </row>
    <row r="96" spans="1:6" ht="15.6" customHeight="1">
      <c r="A96" s="111"/>
      <c r="B96" s="112" t="s">
        <v>28</v>
      </c>
      <c r="C96" s="112" t="s">
        <v>158</v>
      </c>
      <c r="D96" s="112" t="s">
        <v>381</v>
      </c>
      <c r="E96" s="112" t="s">
        <v>31</v>
      </c>
      <c r="F96" s="113">
        <v>140</v>
      </c>
    </row>
    <row r="97" spans="1:6" ht="24" customHeight="1">
      <c r="A97" s="114"/>
      <c r="B97" s="115"/>
      <c r="C97" s="115"/>
      <c r="D97" s="115" t="s">
        <v>382</v>
      </c>
      <c r="E97" s="115"/>
      <c r="F97" s="116">
        <v>140</v>
      </c>
    </row>
    <row r="98" spans="1:6" ht="12.6" customHeight="1">
      <c r="A98" s="114"/>
      <c r="B98" s="115"/>
      <c r="C98" s="115"/>
      <c r="D98" s="115"/>
      <c r="E98" s="115"/>
      <c r="F98" s="116"/>
    </row>
    <row r="99" spans="1:6" ht="17.100000000000001" customHeight="1">
      <c r="A99" s="111"/>
      <c r="B99" s="112" t="s">
        <v>28</v>
      </c>
      <c r="C99" s="112" t="s">
        <v>160</v>
      </c>
      <c r="D99" s="112" t="s">
        <v>383</v>
      </c>
      <c r="E99" s="112" t="s">
        <v>31</v>
      </c>
      <c r="F99" s="113">
        <v>297.5</v>
      </c>
    </row>
    <row r="100" spans="1:6" ht="24" customHeight="1">
      <c r="A100" s="114"/>
      <c r="B100" s="115"/>
      <c r="C100" s="115"/>
      <c r="D100" s="115" t="s">
        <v>384</v>
      </c>
      <c r="E100" s="115"/>
      <c r="F100" s="116">
        <v>140</v>
      </c>
    </row>
    <row r="101" spans="1:6" ht="24" customHeight="1">
      <c r="A101" s="114"/>
      <c r="B101" s="115"/>
      <c r="C101" s="115"/>
      <c r="D101" s="115" t="s">
        <v>385</v>
      </c>
      <c r="E101" s="115"/>
      <c r="F101" s="116">
        <v>157.5</v>
      </c>
    </row>
    <row r="102" spans="1:6" ht="17.45" customHeight="1">
      <c r="A102" s="114"/>
      <c r="B102" s="115"/>
      <c r="C102" s="115"/>
      <c r="D102" s="117" t="s">
        <v>330</v>
      </c>
      <c r="E102" s="117"/>
      <c r="F102" s="118">
        <v>297.5</v>
      </c>
    </row>
    <row r="103" spans="1:6" ht="45" customHeight="1">
      <c r="A103" s="108">
        <v>10</v>
      </c>
      <c r="B103" s="109" t="s">
        <v>28</v>
      </c>
      <c r="C103" s="109" t="s">
        <v>46</v>
      </c>
      <c r="D103" s="109" t="s">
        <v>386</v>
      </c>
      <c r="E103" s="109" t="s">
        <v>40</v>
      </c>
      <c r="F103" s="110">
        <v>155</v>
      </c>
    </row>
    <row r="104" spans="1:6" ht="13.5" customHeight="1">
      <c r="A104" s="111"/>
      <c r="B104" s="112" t="s">
        <v>28</v>
      </c>
      <c r="C104" s="112" t="s">
        <v>162</v>
      </c>
      <c r="D104" s="112" t="s">
        <v>387</v>
      </c>
      <c r="E104" s="112" t="s">
        <v>40</v>
      </c>
      <c r="F104" s="113">
        <v>155</v>
      </c>
    </row>
    <row r="105" spans="1:6" ht="13.5" customHeight="1">
      <c r="A105" s="114"/>
      <c r="B105" s="115"/>
      <c r="C105" s="115"/>
      <c r="D105" s="115" t="s">
        <v>388</v>
      </c>
      <c r="E105" s="115"/>
      <c r="F105" s="116"/>
    </row>
    <row r="106" spans="1:6" ht="13.5" customHeight="1">
      <c r="A106" s="114"/>
      <c r="B106" s="115"/>
      <c r="C106" s="115"/>
      <c r="D106" s="115" t="s">
        <v>389</v>
      </c>
      <c r="E106" s="115"/>
      <c r="F106" s="116">
        <v>155</v>
      </c>
    </row>
    <row r="107" spans="1:6" ht="28.5" customHeight="1">
      <c r="A107" s="108">
        <v>11</v>
      </c>
      <c r="B107" s="109" t="s">
        <v>28</v>
      </c>
      <c r="C107" s="109" t="s">
        <v>48</v>
      </c>
      <c r="D107" s="109" t="s">
        <v>390</v>
      </c>
      <c r="E107" s="109" t="s">
        <v>21</v>
      </c>
      <c r="F107" s="110">
        <v>1379.4770000000001</v>
      </c>
    </row>
    <row r="108" spans="1:6" ht="13.5" customHeight="1">
      <c r="A108" s="111"/>
      <c r="B108" s="112" t="s">
        <v>28</v>
      </c>
      <c r="C108" s="112" t="s">
        <v>164</v>
      </c>
      <c r="D108" s="112" t="s">
        <v>391</v>
      </c>
      <c r="E108" s="112" t="s">
        <v>21</v>
      </c>
      <c r="F108" s="113">
        <v>1379.4770000000001</v>
      </c>
    </row>
    <row r="109" spans="1:6" ht="24.6" customHeight="1">
      <c r="A109" s="114"/>
      <c r="B109" s="115"/>
      <c r="C109" s="115"/>
      <c r="D109" s="115" t="s">
        <v>392</v>
      </c>
      <c r="E109" s="115"/>
      <c r="F109" s="116"/>
    </row>
    <row r="110" spans="1:6" ht="13.5" customHeight="1">
      <c r="A110" s="114"/>
      <c r="B110" s="115"/>
      <c r="C110" s="115"/>
      <c r="D110" s="115" t="s">
        <v>393</v>
      </c>
      <c r="E110" s="115"/>
      <c r="F110" s="116"/>
    </row>
    <row r="111" spans="1:6" ht="27" customHeight="1">
      <c r="A111" s="114"/>
      <c r="B111" s="115"/>
      <c r="C111" s="115"/>
      <c r="D111" s="115" t="s">
        <v>323</v>
      </c>
      <c r="E111" s="115"/>
      <c r="F111" s="116">
        <v>26.95</v>
      </c>
    </row>
    <row r="112" spans="1:6" ht="24.95" customHeight="1">
      <c r="A112" s="114"/>
      <c r="B112" s="115"/>
      <c r="C112" s="115"/>
      <c r="D112" s="115" t="s">
        <v>324</v>
      </c>
      <c r="E112" s="115"/>
      <c r="F112" s="116">
        <v>13.977</v>
      </c>
    </row>
    <row r="113" spans="1:6" ht="13.5" customHeight="1">
      <c r="A113" s="114"/>
      <c r="B113" s="115"/>
      <c r="C113" s="115"/>
      <c r="D113" s="115" t="s">
        <v>325</v>
      </c>
      <c r="E113" s="115"/>
      <c r="F113" s="116">
        <v>12.07</v>
      </c>
    </row>
    <row r="114" spans="1:6" ht="18" customHeight="1">
      <c r="A114" s="114"/>
      <c r="B114" s="115"/>
      <c r="C114" s="115"/>
      <c r="D114" s="117" t="s">
        <v>326</v>
      </c>
      <c r="E114" s="117"/>
      <c r="F114" s="118">
        <v>52.997</v>
      </c>
    </row>
    <row r="115" spans="1:6" ht="17.45" customHeight="1">
      <c r="A115" s="114"/>
      <c r="B115" s="115"/>
      <c r="C115" s="115"/>
      <c r="D115" s="115" t="s">
        <v>327</v>
      </c>
      <c r="E115" s="115"/>
      <c r="F115" s="116">
        <v>962.5</v>
      </c>
    </row>
    <row r="116" spans="1:6" ht="13.5" customHeight="1">
      <c r="A116" s="114"/>
      <c r="B116" s="115"/>
      <c r="C116" s="115"/>
      <c r="D116" s="115" t="s">
        <v>328</v>
      </c>
      <c r="E116" s="115"/>
      <c r="F116" s="116">
        <v>201.48</v>
      </c>
    </row>
    <row r="117" spans="1:6" ht="13.5" customHeight="1">
      <c r="A117" s="114"/>
      <c r="B117" s="115"/>
      <c r="C117" s="115"/>
      <c r="D117" s="115" t="s">
        <v>329</v>
      </c>
      <c r="E117" s="115"/>
      <c r="F117" s="116">
        <v>162.5</v>
      </c>
    </row>
    <row r="118" spans="1:6" ht="20.45" customHeight="1">
      <c r="A118" s="114"/>
      <c r="B118" s="115"/>
      <c r="C118" s="115"/>
      <c r="D118" s="117" t="s">
        <v>330</v>
      </c>
      <c r="E118" s="117"/>
      <c r="F118" s="118">
        <v>1379.4770000000001</v>
      </c>
    </row>
    <row r="119" spans="1:6" ht="45.95" customHeight="1">
      <c r="A119" s="108">
        <v>12</v>
      </c>
      <c r="B119" s="109" t="s">
        <v>28</v>
      </c>
      <c r="C119" s="109" t="s">
        <v>50</v>
      </c>
      <c r="D119" s="109" t="s">
        <v>394</v>
      </c>
      <c r="E119" s="109" t="s">
        <v>31</v>
      </c>
      <c r="F119" s="110">
        <v>50</v>
      </c>
    </row>
    <row r="120" spans="1:6" ht="17.100000000000001" customHeight="1">
      <c r="A120" s="111"/>
      <c r="B120" s="112" t="s">
        <v>28</v>
      </c>
      <c r="C120" s="112" t="s">
        <v>166</v>
      </c>
      <c r="D120" s="112" t="s">
        <v>395</v>
      </c>
      <c r="E120" s="112" t="s">
        <v>31</v>
      </c>
      <c r="F120" s="113">
        <v>50</v>
      </c>
    </row>
    <row r="121" spans="1:6" ht="13.5" customHeight="1">
      <c r="A121" s="114"/>
      <c r="B121" s="115"/>
      <c r="C121" s="115"/>
      <c r="D121" s="115" t="s">
        <v>396</v>
      </c>
      <c r="E121" s="115"/>
      <c r="F121" s="116">
        <v>50</v>
      </c>
    </row>
    <row r="122" spans="1:6" ht="41.1" customHeight="1">
      <c r="A122" s="108">
        <v>13</v>
      </c>
      <c r="B122" s="109" t="s">
        <v>28</v>
      </c>
      <c r="C122" s="109" t="s">
        <v>52</v>
      </c>
      <c r="D122" s="109" t="s">
        <v>397</v>
      </c>
      <c r="E122" s="109" t="s">
        <v>40</v>
      </c>
      <c r="F122" s="110">
        <v>75</v>
      </c>
    </row>
    <row r="123" spans="1:6" ht="13.5" customHeight="1">
      <c r="A123" s="111"/>
      <c r="B123" s="112" t="s">
        <v>28</v>
      </c>
      <c r="C123" s="112" t="s">
        <v>168</v>
      </c>
      <c r="D123" s="112" t="s">
        <v>398</v>
      </c>
      <c r="E123" s="112" t="s">
        <v>40</v>
      </c>
      <c r="F123" s="113">
        <v>75</v>
      </c>
    </row>
    <row r="124" spans="1:6" ht="13.5" customHeight="1">
      <c r="A124" s="114"/>
      <c r="B124" s="115"/>
      <c r="C124" s="115"/>
      <c r="D124" s="115" t="s">
        <v>399</v>
      </c>
      <c r="E124" s="115"/>
      <c r="F124" s="116">
        <v>75</v>
      </c>
    </row>
    <row r="125" spans="1:6" ht="39" customHeight="1">
      <c r="A125" s="108">
        <v>14</v>
      </c>
      <c r="B125" s="109" t="s">
        <v>28</v>
      </c>
      <c r="C125" s="109" t="s">
        <v>54</v>
      </c>
      <c r="D125" s="109" t="s">
        <v>400</v>
      </c>
      <c r="E125" s="109" t="s">
        <v>40</v>
      </c>
      <c r="F125" s="110">
        <v>8000</v>
      </c>
    </row>
    <row r="126" spans="1:6" ht="14.1" customHeight="1">
      <c r="A126" s="111"/>
      <c r="B126" s="112" t="s">
        <v>28</v>
      </c>
      <c r="C126" s="112" t="s">
        <v>170</v>
      </c>
      <c r="D126" s="112" t="s">
        <v>401</v>
      </c>
      <c r="E126" s="112" t="s">
        <v>40</v>
      </c>
      <c r="F126" s="113">
        <v>4000</v>
      </c>
    </row>
    <row r="127" spans="1:6" ht="13.5" customHeight="1">
      <c r="A127" s="114"/>
      <c r="B127" s="115"/>
      <c r="C127" s="115"/>
      <c r="D127" s="115" t="s">
        <v>402</v>
      </c>
      <c r="E127" s="115"/>
      <c r="F127" s="116">
        <v>4000</v>
      </c>
    </row>
    <row r="128" spans="1:6" ht="13.5" customHeight="1">
      <c r="A128" s="114"/>
      <c r="B128" s="115"/>
      <c r="C128" s="115"/>
      <c r="D128" s="115"/>
      <c r="E128" s="115"/>
      <c r="F128" s="116"/>
    </row>
    <row r="129" spans="1:6" ht="15" customHeight="1">
      <c r="A129" s="111"/>
      <c r="B129" s="112" t="s">
        <v>28</v>
      </c>
      <c r="C129" s="112" t="s">
        <v>172</v>
      </c>
      <c r="D129" s="112" t="s">
        <v>403</v>
      </c>
      <c r="E129" s="112" t="s">
        <v>40</v>
      </c>
      <c r="F129" s="113">
        <v>4000</v>
      </c>
    </row>
    <row r="130" spans="1:6" ht="13.5" customHeight="1">
      <c r="A130" s="114"/>
      <c r="B130" s="115"/>
      <c r="C130" s="115"/>
      <c r="D130" s="115" t="s">
        <v>402</v>
      </c>
      <c r="E130" s="115"/>
      <c r="F130" s="116">
        <v>4000</v>
      </c>
    </row>
    <row r="131" spans="1:6" ht="38.450000000000003" customHeight="1">
      <c r="A131" s="108">
        <v>15</v>
      </c>
      <c r="B131" s="109" t="s">
        <v>28</v>
      </c>
      <c r="C131" s="109" t="s">
        <v>56</v>
      </c>
      <c r="D131" s="109" t="s">
        <v>404</v>
      </c>
      <c r="E131" s="109" t="s">
        <v>40</v>
      </c>
      <c r="F131" s="110">
        <v>2500</v>
      </c>
    </row>
    <row r="132" spans="1:6" ht="13.5" customHeight="1">
      <c r="A132" s="111"/>
      <c r="B132" s="112" t="s">
        <v>28</v>
      </c>
      <c r="C132" s="112" t="s">
        <v>174</v>
      </c>
      <c r="D132" s="112" t="s">
        <v>405</v>
      </c>
      <c r="E132" s="112" t="s">
        <v>40</v>
      </c>
      <c r="F132" s="113">
        <v>2500</v>
      </c>
    </row>
    <row r="133" spans="1:6" ht="18" customHeight="1">
      <c r="A133" s="114"/>
      <c r="B133" s="115"/>
      <c r="C133" s="115"/>
      <c r="D133" s="115" t="s">
        <v>406</v>
      </c>
      <c r="E133" s="115"/>
      <c r="F133" s="116">
        <v>1750</v>
      </c>
    </row>
    <row r="134" spans="1:6" ht="18" customHeight="1">
      <c r="A134" s="114"/>
      <c r="B134" s="115"/>
      <c r="C134" s="115"/>
      <c r="D134" s="115" t="s">
        <v>407</v>
      </c>
      <c r="E134" s="115"/>
      <c r="F134" s="116">
        <v>150</v>
      </c>
    </row>
    <row r="135" spans="1:6" ht="18" customHeight="1">
      <c r="A135" s="114"/>
      <c r="B135" s="115"/>
      <c r="C135" s="115"/>
      <c r="D135" s="115" t="s">
        <v>408</v>
      </c>
      <c r="E135" s="115"/>
      <c r="F135" s="116">
        <v>150</v>
      </c>
    </row>
    <row r="136" spans="1:6" ht="18.600000000000001" customHeight="1">
      <c r="A136" s="114"/>
      <c r="B136" s="115"/>
      <c r="C136" s="115"/>
      <c r="D136" s="115" t="s">
        <v>409</v>
      </c>
      <c r="E136" s="115"/>
      <c r="F136" s="116">
        <v>50</v>
      </c>
    </row>
    <row r="137" spans="1:6" ht="19.5" customHeight="1">
      <c r="A137" s="114"/>
      <c r="B137" s="115"/>
      <c r="C137" s="115"/>
      <c r="D137" s="115" t="s">
        <v>410</v>
      </c>
      <c r="E137" s="115"/>
      <c r="F137" s="116">
        <v>300</v>
      </c>
    </row>
    <row r="138" spans="1:6" ht="17.45" customHeight="1">
      <c r="A138" s="114"/>
      <c r="B138" s="115"/>
      <c r="C138" s="115"/>
      <c r="D138" s="115" t="s">
        <v>411</v>
      </c>
      <c r="E138" s="115"/>
      <c r="F138" s="116">
        <v>100</v>
      </c>
    </row>
    <row r="139" spans="1:6" ht="20.45" customHeight="1">
      <c r="A139" s="114"/>
      <c r="B139" s="115"/>
      <c r="C139" s="115"/>
      <c r="D139" s="117" t="s">
        <v>330</v>
      </c>
      <c r="E139" s="117"/>
      <c r="F139" s="118">
        <v>2500</v>
      </c>
    </row>
    <row r="140" spans="1:6" ht="36.950000000000003" customHeight="1">
      <c r="A140" s="108">
        <v>16</v>
      </c>
      <c r="B140" s="109" t="s">
        <v>28</v>
      </c>
      <c r="C140" s="109" t="s">
        <v>58</v>
      </c>
      <c r="D140" s="109" t="s">
        <v>412</v>
      </c>
      <c r="E140" s="109" t="s">
        <v>40</v>
      </c>
      <c r="F140" s="110">
        <v>5</v>
      </c>
    </row>
    <row r="141" spans="1:6" ht="13.5" customHeight="1">
      <c r="A141" s="111"/>
      <c r="B141" s="112" t="s">
        <v>28</v>
      </c>
      <c r="C141" s="112" t="s">
        <v>176</v>
      </c>
      <c r="D141" s="112" t="s">
        <v>413</v>
      </c>
      <c r="E141" s="112" t="s">
        <v>40</v>
      </c>
      <c r="F141" s="113">
        <v>5</v>
      </c>
    </row>
    <row r="142" spans="1:6" ht="15" customHeight="1">
      <c r="A142" s="114"/>
      <c r="B142" s="115"/>
      <c r="C142" s="115"/>
      <c r="D142" s="115" t="s">
        <v>414</v>
      </c>
      <c r="E142" s="115"/>
      <c r="F142" s="116">
        <v>5</v>
      </c>
    </row>
    <row r="143" spans="1:6" ht="42.95" customHeight="1">
      <c r="A143" s="108">
        <v>17</v>
      </c>
      <c r="B143" s="109" t="s">
        <v>28</v>
      </c>
      <c r="C143" s="109" t="s">
        <v>60</v>
      </c>
      <c r="D143" s="109" t="s">
        <v>415</v>
      </c>
      <c r="E143" s="109" t="s">
        <v>34</v>
      </c>
      <c r="F143" s="110">
        <v>1801</v>
      </c>
    </row>
    <row r="144" spans="1:6" ht="14.45" customHeight="1">
      <c r="A144" s="111"/>
      <c r="B144" s="112" t="s">
        <v>28</v>
      </c>
      <c r="C144" s="112" t="s">
        <v>178</v>
      </c>
      <c r="D144" s="112" t="s">
        <v>416</v>
      </c>
      <c r="E144" s="112" t="s">
        <v>34</v>
      </c>
      <c r="F144" s="113">
        <v>1801</v>
      </c>
    </row>
    <row r="145" spans="1:6" ht="13.5" customHeight="1">
      <c r="A145" s="114"/>
      <c r="B145" s="115"/>
      <c r="C145" s="115"/>
      <c r="D145" s="115" t="s">
        <v>417</v>
      </c>
      <c r="E145" s="115"/>
      <c r="F145" s="116">
        <v>700</v>
      </c>
    </row>
    <row r="146" spans="1:6" ht="13.5" customHeight="1">
      <c r="A146" s="114"/>
      <c r="B146" s="115"/>
      <c r="C146" s="115"/>
      <c r="D146" s="115" t="s">
        <v>418</v>
      </c>
      <c r="E146" s="115"/>
      <c r="F146" s="116">
        <v>1101</v>
      </c>
    </row>
    <row r="147" spans="1:6" ht="13.5" customHeight="1">
      <c r="A147" s="114"/>
      <c r="B147" s="115"/>
      <c r="C147" s="115"/>
      <c r="D147" s="117" t="s">
        <v>330</v>
      </c>
      <c r="E147" s="117"/>
      <c r="F147" s="118">
        <v>1801</v>
      </c>
    </row>
    <row r="148" spans="1:6" ht="39.6" customHeight="1">
      <c r="A148" s="105"/>
      <c r="B148" s="106"/>
      <c r="C148" s="106"/>
      <c r="D148" s="106" t="s">
        <v>419</v>
      </c>
      <c r="E148" s="106"/>
      <c r="F148" s="107"/>
    </row>
    <row r="149" spans="1:6" ht="41.45" customHeight="1">
      <c r="A149" s="108">
        <v>18</v>
      </c>
      <c r="B149" s="109" t="s">
        <v>63</v>
      </c>
      <c r="C149" s="109" t="s">
        <v>64</v>
      </c>
      <c r="D149" s="109" t="s">
        <v>420</v>
      </c>
      <c r="E149" s="109" t="s">
        <v>31</v>
      </c>
      <c r="F149" s="110">
        <v>4.5</v>
      </c>
    </row>
    <row r="150" spans="1:6" ht="13.5" customHeight="1">
      <c r="A150" s="111"/>
      <c r="B150" s="112" t="s">
        <v>63</v>
      </c>
      <c r="C150" s="112" t="s">
        <v>180</v>
      </c>
      <c r="D150" s="112" t="s">
        <v>421</v>
      </c>
      <c r="E150" s="112" t="s">
        <v>31</v>
      </c>
      <c r="F150" s="113">
        <v>4.5</v>
      </c>
    </row>
    <row r="151" spans="1:6" ht="13.5" customHeight="1">
      <c r="A151" s="114"/>
      <c r="B151" s="115"/>
      <c r="C151" s="115"/>
      <c r="D151" s="115" t="s">
        <v>422</v>
      </c>
      <c r="E151" s="115"/>
      <c r="F151" s="116"/>
    </row>
    <row r="152" spans="1:6" ht="13.5" customHeight="1">
      <c r="A152" s="114"/>
      <c r="B152" s="115"/>
      <c r="C152" s="115"/>
      <c r="D152" s="115" t="s">
        <v>423</v>
      </c>
      <c r="E152" s="115"/>
      <c r="F152" s="116">
        <v>4.5</v>
      </c>
    </row>
    <row r="153" spans="1:6" ht="41.45" customHeight="1">
      <c r="A153" s="108">
        <v>19</v>
      </c>
      <c r="B153" s="109" t="s">
        <v>63</v>
      </c>
      <c r="C153" s="109" t="s">
        <v>66</v>
      </c>
      <c r="D153" s="109" t="s">
        <v>424</v>
      </c>
      <c r="E153" s="109" t="s">
        <v>34</v>
      </c>
      <c r="F153" s="110">
        <v>200</v>
      </c>
    </row>
    <row r="154" spans="1:6" ht="16.5" customHeight="1">
      <c r="A154" s="111"/>
      <c r="B154" s="112" t="s">
        <v>63</v>
      </c>
      <c r="C154" s="112" t="s">
        <v>182</v>
      </c>
      <c r="D154" s="112" t="s">
        <v>425</v>
      </c>
      <c r="E154" s="112" t="s">
        <v>34</v>
      </c>
      <c r="F154" s="113">
        <v>200</v>
      </c>
    </row>
    <row r="155" spans="1:6" ht="13.5" customHeight="1">
      <c r="A155" s="114"/>
      <c r="B155" s="115"/>
      <c r="C155" s="115"/>
      <c r="D155" s="115" t="s">
        <v>426</v>
      </c>
      <c r="E155" s="115"/>
      <c r="F155" s="116"/>
    </row>
    <row r="156" spans="1:6" ht="13.5" customHeight="1">
      <c r="A156" s="114"/>
      <c r="B156" s="115"/>
      <c r="C156" s="115"/>
      <c r="D156" s="115" t="s">
        <v>427</v>
      </c>
      <c r="E156" s="115"/>
      <c r="F156" s="116">
        <v>200</v>
      </c>
    </row>
    <row r="157" spans="1:6" ht="42.95" customHeight="1">
      <c r="A157" s="108">
        <v>20</v>
      </c>
      <c r="B157" s="109" t="s">
        <v>63</v>
      </c>
      <c r="C157" s="109" t="s">
        <v>68</v>
      </c>
      <c r="D157" s="109" t="s">
        <v>428</v>
      </c>
      <c r="E157" s="109" t="s">
        <v>21</v>
      </c>
      <c r="F157" s="110">
        <v>1.85</v>
      </c>
    </row>
    <row r="158" spans="1:6" ht="13.5" customHeight="1">
      <c r="A158" s="111"/>
      <c r="B158" s="112" t="s">
        <v>63</v>
      </c>
      <c r="C158" s="112" t="s">
        <v>184</v>
      </c>
      <c r="D158" s="112" t="s">
        <v>429</v>
      </c>
      <c r="E158" s="112" t="s">
        <v>21</v>
      </c>
      <c r="F158" s="113">
        <v>1.85</v>
      </c>
    </row>
    <row r="159" spans="1:6" ht="24.95" customHeight="1">
      <c r="A159" s="114"/>
      <c r="B159" s="115"/>
      <c r="C159" s="115"/>
      <c r="D159" s="115" t="s">
        <v>430</v>
      </c>
      <c r="E159" s="115"/>
      <c r="F159" s="116"/>
    </row>
    <row r="160" spans="1:6" ht="13.5" customHeight="1">
      <c r="A160" s="114"/>
      <c r="B160" s="115"/>
      <c r="C160" s="115"/>
      <c r="D160" s="115" t="s">
        <v>431</v>
      </c>
      <c r="E160" s="115"/>
      <c r="F160" s="116">
        <v>1.85</v>
      </c>
    </row>
    <row r="161" spans="1:6" ht="30.75" customHeight="1">
      <c r="A161" s="105"/>
      <c r="B161" s="106"/>
      <c r="C161" s="106"/>
      <c r="D161" s="106" t="s">
        <v>432</v>
      </c>
      <c r="E161" s="106"/>
      <c r="F161" s="107"/>
    </row>
    <row r="162" spans="1:6" ht="44.45" customHeight="1">
      <c r="A162" s="108">
        <v>21</v>
      </c>
      <c r="B162" s="109" t="s">
        <v>117</v>
      </c>
      <c r="C162" s="109" t="s">
        <v>118</v>
      </c>
      <c r="D162" s="109" t="s">
        <v>433</v>
      </c>
      <c r="E162" s="109" t="s">
        <v>34</v>
      </c>
      <c r="F162" s="110">
        <v>2000</v>
      </c>
    </row>
    <row r="163" spans="1:6" ht="15.95" customHeight="1">
      <c r="A163" s="111"/>
      <c r="B163" s="112" t="s">
        <v>117</v>
      </c>
      <c r="C163" s="112" t="s">
        <v>272</v>
      </c>
      <c r="D163" s="112" t="s">
        <v>434</v>
      </c>
      <c r="E163" s="112" t="s">
        <v>34</v>
      </c>
      <c r="F163" s="113">
        <v>2000</v>
      </c>
    </row>
    <row r="164" spans="1:6" ht="21.6" customHeight="1">
      <c r="A164" s="114"/>
      <c r="B164" s="115"/>
      <c r="C164" s="115"/>
      <c r="D164" s="115" t="s">
        <v>435</v>
      </c>
      <c r="E164" s="115"/>
      <c r="F164" s="116"/>
    </row>
    <row r="165" spans="1:6" ht="13.5" customHeight="1">
      <c r="A165" s="114"/>
      <c r="B165" s="115"/>
      <c r="C165" s="115"/>
      <c r="D165" s="115" t="s">
        <v>436</v>
      </c>
      <c r="E165" s="115"/>
      <c r="F165" s="116">
        <v>2000</v>
      </c>
    </row>
    <row r="166" spans="1:6" ht="36" customHeight="1">
      <c r="A166" s="105"/>
      <c r="B166" s="106"/>
      <c r="C166" s="106"/>
      <c r="D166" s="106" t="s">
        <v>437</v>
      </c>
      <c r="E166" s="106"/>
      <c r="F166" s="107"/>
    </row>
    <row r="167" spans="1:6" ht="48.6" customHeight="1">
      <c r="A167" s="108">
        <v>22</v>
      </c>
      <c r="B167" s="109" t="s">
        <v>63</v>
      </c>
      <c r="C167" s="109" t="s">
        <v>70</v>
      </c>
      <c r="D167" s="109" t="s">
        <v>438</v>
      </c>
      <c r="E167" s="109" t="s">
        <v>31</v>
      </c>
      <c r="F167" s="110">
        <v>3.0289999999999999</v>
      </c>
    </row>
    <row r="168" spans="1:6" ht="13.5" customHeight="1">
      <c r="A168" s="111"/>
      <c r="B168" s="112" t="s">
        <v>63</v>
      </c>
      <c r="C168" s="112" t="s">
        <v>186</v>
      </c>
      <c r="D168" s="112" t="s">
        <v>439</v>
      </c>
      <c r="E168" s="112" t="s">
        <v>31</v>
      </c>
      <c r="F168" s="113">
        <v>3.0289999999999999</v>
      </c>
    </row>
    <row r="169" spans="1:6" ht="13.5" customHeight="1">
      <c r="A169" s="114"/>
      <c r="B169" s="115"/>
      <c r="C169" s="115"/>
      <c r="D169" s="115" t="s">
        <v>440</v>
      </c>
      <c r="E169" s="115"/>
      <c r="F169" s="116"/>
    </row>
    <row r="170" spans="1:6" ht="13.5" customHeight="1">
      <c r="A170" s="114"/>
      <c r="B170" s="115"/>
      <c r="C170" s="115"/>
      <c r="D170" s="115" t="s">
        <v>441</v>
      </c>
      <c r="E170" s="115"/>
      <c r="F170" s="116">
        <v>3.0289999999999999</v>
      </c>
    </row>
    <row r="171" spans="1:6" ht="44.45" customHeight="1">
      <c r="A171" s="108">
        <v>23</v>
      </c>
      <c r="B171" s="109" t="s">
        <v>63</v>
      </c>
      <c r="C171" s="109" t="s">
        <v>72</v>
      </c>
      <c r="D171" s="109" t="s">
        <v>442</v>
      </c>
      <c r="E171" s="109" t="s">
        <v>31</v>
      </c>
      <c r="F171" s="110">
        <v>45</v>
      </c>
    </row>
    <row r="172" spans="1:6" ht="15.95" customHeight="1">
      <c r="A172" s="111"/>
      <c r="B172" s="112" t="s">
        <v>63</v>
      </c>
      <c r="C172" s="112" t="s">
        <v>188</v>
      </c>
      <c r="D172" s="112" t="s">
        <v>443</v>
      </c>
      <c r="E172" s="112" t="s">
        <v>31</v>
      </c>
      <c r="F172" s="113">
        <v>45</v>
      </c>
    </row>
    <row r="173" spans="1:6" ht="13.5" customHeight="1">
      <c r="A173" s="114"/>
      <c r="B173" s="115"/>
      <c r="C173" s="115"/>
      <c r="D173" s="115" t="s">
        <v>444</v>
      </c>
      <c r="E173" s="115"/>
      <c r="F173" s="116"/>
    </row>
    <row r="174" spans="1:6" ht="21.6" customHeight="1">
      <c r="A174" s="114"/>
      <c r="B174" s="115"/>
      <c r="C174" s="115"/>
      <c r="D174" s="115" t="s">
        <v>445</v>
      </c>
      <c r="E174" s="115"/>
      <c r="F174" s="116"/>
    </row>
    <row r="175" spans="1:6" ht="13.5" customHeight="1">
      <c r="A175" s="114"/>
      <c r="B175" s="115"/>
      <c r="C175" s="115"/>
      <c r="D175" s="115" t="s">
        <v>446</v>
      </c>
      <c r="E175" s="115"/>
      <c r="F175" s="116">
        <v>45</v>
      </c>
    </row>
    <row r="176" spans="1:6" ht="39.950000000000003" customHeight="1">
      <c r="A176" s="108">
        <v>24</v>
      </c>
      <c r="B176" s="109" t="s">
        <v>63</v>
      </c>
      <c r="C176" s="109" t="s">
        <v>74</v>
      </c>
      <c r="D176" s="109" t="s">
        <v>447</v>
      </c>
      <c r="E176" s="109" t="s">
        <v>31</v>
      </c>
      <c r="F176" s="110">
        <v>45</v>
      </c>
    </row>
    <row r="177" spans="1:6" ht="13.5" customHeight="1">
      <c r="A177" s="111"/>
      <c r="B177" s="112" t="s">
        <v>63</v>
      </c>
      <c r="C177" s="112" t="s">
        <v>190</v>
      </c>
      <c r="D177" s="112" t="s">
        <v>448</v>
      </c>
      <c r="E177" s="112" t="s">
        <v>31</v>
      </c>
      <c r="F177" s="113">
        <v>45</v>
      </c>
    </row>
    <row r="178" spans="1:6" ht="13.5" customHeight="1">
      <c r="A178" s="114"/>
      <c r="B178" s="115"/>
      <c r="C178" s="115"/>
      <c r="D178" s="115" t="s">
        <v>444</v>
      </c>
      <c r="E178" s="115"/>
      <c r="F178" s="116"/>
    </row>
    <row r="179" spans="1:6" ht="21" customHeight="1">
      <c r="A179" s="114"/>
      <c r="B179" s="115"/>
      <c r="C179" s="115"/>
      <c r="D179" s="115" t="s">
        <v>445</v>
      </c>
      <c r="E179" s="115"/>
      <c r="F179" s="116"/>
    </row>
    <row r="180" spans="1:6" ht="13.5" customHeight="1">
      <c r="A180" s="114"/>
      <c r="B180" s="115"/>
      <c r="C180" s="115"/>
      <c r="D180" s="115" t="s">
        <v>446</v>
      </c>
      <c r="E180" s="115"/>
      <c r="F180" s="116">
        <v>45</v>
      </c>
    </row>
    <row r="181" spans="1:6" ht="35.450000000000003" customHeight="1">
      <c r="A181" s="108">
        <v>25</v>
      </c>
      <c r="B181" s="109" t="s">
        <v>63</v>
      </c>
      <c r="C181" s="109" t="s">
        <v>76</v>
      </c>
      <c r="D181" s="109" t="s">
        <v>449</v>
      </c>
      <c r="E181" s="109" t="s">
        <v>40</v>
      </c>
      <c r="F181" s="110">
        <v>155</v>
      </c>
    </row>
    <row r="182" spans="1:6" ht="13.5" customHeight="1">
      <c r="A182" s="111"/>
      <c r="B182" s="112" t="s">
        <v>63</v>
      </c>
      <c r="C182" s="112" t="s">
        <v>192</v>
      </c>
      <c r="D182" s="112" t="s">
        <v>450</v>
      </c>
      <c r="E182" s="112" t="s">
        <v>40</v>
      </c>
      <c r="F182" s="113">
        <v>155</v>
      </c>
    </row>
    <row r="183" spans="1:6" ht="13.5" customHeight="1">
      <c r="A183" s="114"/>
      <c r="B183" s="115"/>
      <c r="C183" s="115"/>
      <c r="D183" s="115" t="s">
        <v>451</v>
      </c>
      <c r="E183" s="115"/>
      <c r="F183" s="116"/>
    </row>
    <row r="184" spans="1:6" ht="13.5" customHeight="1">
      <c r="A184" s="114"/>
      <c r="B184" s="115"/>
      <c r="C184" s="115"/>
      <c r="D184" s="115" t="s">
        <v>452</v>
      </c>
      <c r="E184" s="115"/>
      <c r="F184" s="116"/>
    </row>
    <row r="185" spans="1:6" ht="13.5" customHeight="1">
      <c r="A185" s="114"/>
      <c r="B185" s="115"/>
      <c r="C185" s="115"/>
      <c r="D185" s="115" t="s">
        <v>389</v>
      </c>
      <c r="E185" s="115"/>
      <c r="F185" s="116">
        <v>155</v>
      </c>
    </row>
    <row r="186" spans="1:6" ht="36.950000000000003" customHeight="1">
      <c r="A186" s="108">
        <v>26</v>
      </c>
      <c r="B186" s="109" t="s">
        <v>63</v>
      </c>
      <c r="C186" s="109" t="s">
        <v>78</v>
      </c>
      <c r="D186" s="109" t="s">
        <v>453</v>
      </c>
      <c r="E186" s="109" t="s">
        <v>43</v>
      </c>
      <c r="F186" s="110">
        <v>70</v>
      </c>
    </row>
    <row r="187" spans="1:6" ht="14.45" customHeight="1">
      <c r="A187" s="111"/>
      <c r="B187" s="112" t="s">
        <v>63</v>
      </c>
      <c r="C187" s="112" t="s">
        <v>194</v>
      </c>
      <c r="D187" s="112" t="s">
        <v>454</v>
      </c>
      <c r="E187" s="112" t="s">
        <v>43</v>
      </c>
      <c r="F187" s="113">
        <v>35</v>
      </c>
    </row>
    <row r="188" spans="1:6" ht="23.1" customHeight="1">
      <c r="A188" s="114"/>
      <c r="B188" s="115"/>
      <c r="C188" s="115"/>
      <c r="D188" s="115" t="s">
        <v>455</v>
      </c>
      <c r="E188" s="115"/>
      <c r="F188" s="116"/>
    </row>
    <row r="189" spans="1:6" ht="13.5" customHeight="1">
      <c r="A189" s="114"/>
      <c r="B189" s="115"/>
      <c r="C189" s="115"/>
      <c r="D189" s="115" t="s">
        <v>456</v>
      </c>
      <c r="E189" s="115"/>
      <c r="F189" s="116"/>
    </row>
    <row r="190" spans="1:6" ht="13.5" customHeight="1">
      <c r="A190" s="114"/>
      <c r="B190" s="115"/>
      <c r="C190" s="115"/>
      <c r="D190" s="115" t="s">
        <v>457</v>
      </c>
      <c r="E190" s="115"/>
      <c r="F190" s="116">
        <v>35</v>
      </c>
    </row>
    <row r="191" spans="1:6" ht="13.5" customHeight="1">
      <c r="A191" s="114"/>
      <c r="B191" s="115"/>
      <c r="C191" s="115"/>
      <c r="D191" s="115"/>
      <c r="E191" s="115"/>
      <c r="F191" s="116"/>
    </row>
    <row r="192" spans="1:6" ht="16.5" customHeight="1">
      <c r="A192" s="111"/>
      <c r="B192" s="112" t="s">
        <v>63</v>
      </c>
      <c r="C192" s="112" t="s">
        <v>196</v>
      </c>
      <c r="D192" s="112" t="s">
        <v>458</v>
      </c>
      <c r="E192" s="112" t="s">
        <v>43</v>
      </c>
      <c r="F192" s="113">
        <v>35</v>
      </c>
    </row>
    <row r="193" spans="1:6" ht="21.95" customHeight="1">
      <c r="A193" s="114"/>
      <c r="B193" s="115"/>
      <c r="C193" s="115"/>
      <c r="D193" s="115" t="s">
        <v>455</v>
      </c>
      <c r="E193" s="115"/>
      <c r="F193" s="116"/>
    </row>
    <row r="194" spans="1:6" ht="13.5" customHeight="1">
      <c r="A194" s="114"/>
      <c r="B194" s="115"/>
      <c r="C194" s="115"/>
      <c r="D194" s="115" t="s">
        <v>456</v>
      </c>
      <c r="E194" s="115"/>
      <c r="F194" s="116"/>
    </row>
    <row r="195" spans="1:6" ht="13.5" customHeight="1">
      <c r="A195" s="114"/>
      <c r="B195" s="115"/>
      <c r="C195" s="115"/>
      <c r="D195" s="115" t="s">
        <v>457</v>
      </c>
      <c r="E195" s="115"/>
      <c r="F195" s="116">
        <v>35</v>
      </c>
    </row>
    <row r="196" spans="1:6" ht="39.950000000000003" customHeight="1">
      <c r="A196" s="108">
        <v>27</v>
      </c>
      <c r="B196" s="109" t="s">
        <v>63</v>
      </c>
      <c r="C196" s="109" t="s">
        <v>80</v>
      </c>
      <c r="D196" s="109" t="s">
        <v>459</v>
      </c>
      <c r="E196" s="109" t="s">
        <v>40</v>
      </c>
      <c r="F196" s="110">
        <v>120</v>
      </c>
    </row>
    <row r="197" spans="1:6" ht="13.5" customHeight="1">
      <c r="A197" s="111"/>
      <c r="B197" s="112" t="s">
        <v>63</v>
      </c>
      <c r="C197" s="112" t="s">
        <v>198</v>
      </c>
      <c r="D197" s="112" t="s">
        <v>460</v>
      </c>
      <c r="E197" s="112" t="s">
        <v>40</v>
      </c>
      <c r="F197" s="113">
        <v>120</v>
      </c>
    </row>
    <row r="198" spans="1:6" ht="13.5" customHeight="1">
      <c r="A198" s="114"/>
      <c r="B198" s="115"/>
      <c r="C198" s="115"/>
      <c r="D198" s="115" t="s">
        <v>461</v>
      </c>
      <c r="E198" s="115"/>
      <c r="F198" s="116"/>
    </row>
    <row r="199" spans="1:6" ht="13.5" customHeight="1">
      <c r="A199" s="114"/>
      <c r="B199" s="115"/>
      <c r="C199" s="115"/>
      <c r="D199" s="115" t="s">
        <v>462</v>
      </c>
      <c r="E199" s="115"/>
      <c r="F199" s="116"/>
    </row>
    <row r="200" spans="1:6" ht="13.5" customHeight="1">
      <c r="A200" s="114"/>
      <c r="B200" s="115"/>
      <c r="C200" s="115"/>
      <c r="D200" s="115" t="s">
        <v>463</v>
      </c>
      <c r="E200" s="115"/>
      <c r="F200" s="116">
        <v>120</v>
      </c>
    </row>
    <row r="201" spans="1:6" ht="41.45" customHeight="1">
      <c r="A201" s="108">
        <v>28</v>
      </c>
      <c r="B201" s="109" t="s">
        <v>63</v>
      </c>
      <c r="C201" s="109" t="s">
        <v>82</v>
      </c>
      <c r="D201" s="109" t="s">
        <v>464</v>
      </c>
      <c r="E201" s="109" t="s">
        <v>40</v>
      </c>
      <c r="F201" s="110">
        <v>1150</v>
      </c>
    </row>
    <row r="202" spans="1:6" ht="13.5" customHeight="1">
      <c r="A202" s="111"/>
      <c r="B202" s="112" t="s">
        <v>63</v>
      </c>
      <c r="C202" s="112" t="s">
        <v>200</v>
      </c>
      <c r="D202" s="112" t="s">
        <v>465</v>
      </c>
      <c r="E202" s="112" t="s">
        <v>40</v>
      </c>
      <c r="F202" s="113">
        <v>809</v>
      </c>
    </row>
    <row r="203" spans="1:6" ht="13.5" customHeight="1">
      <c r="A203" s="114"/>
      <c r="B203" s="115"/>
      <c r="C203" s="115"/>
      <c r="D203" s="115" t="s">
        <v>370</v>
      </c>
      <c r="E203" s="115"/>
      <c r="F203" s="116">
        <v>809</v>
      </c>
    </row>
    <row r="204" spans="1:6" ht="13.5" customHeight="1">
      <c r="A204" s="114"/>
      <c r="B204" s="115"/>
      <c r="C204" s="115"/>
      <c r="D204" s="115"/>
      <c r="E204" s="115"/>
      <c r="F204" s="116"/>
    </row>
    <row r="205" spans="1:6" ht="13.5" customHeight="1">
      <c r="A205" s="111"/>
      <c r="B205" s="112" t="s">
        <v>63</v>
      </c>
      <c r="C205" s="112" t="s">
        <v>202</v>
      </c>
      <c r="D205" s="112" t="s">
        <v>466</v>
      </c>
      <c r="E205" s="112" t="s">
        <v>40</v>
      </c>
      <c r="F205" s="113">
        <v>56</v>
      </c>
    </row>
    <row r="206" spans="1:6" ht="13.5" customHeight="1">
      <c r="A206" s="114"/>
      <c r="B206" s="115"/>
      <c r="C206" s="115"/>
      <c r="D206" s="115" t="s">
        <v>372</v>
      </c>
      <c r="E206" s="115"/>
      <c r="F206" s="116">
        <v>56</v>
      </c>
    </row>
    <row r="207" spans="1:6" ht="13.5" customHeight="1">
      <c r="A207" s="114"/>
      <c r="B207" s="115"/>
      <c r="C207" s="115"/>
      <c r="D207" s="115"/>
      <c r="E207" s="115"/>
      <c r="F207" s="116"/>
    </row>
    <row r="208" spans="1:6" ht="13.5" customHeight="1">
      <c r="A208" s="111"/>
      <c r="B208" s="112" t="s">
        <v>63</v>
      </c>
      <c r="C208" s="112" t="s">
        <v>204</v>
      </c>
      <c r="D208" s="112" t="s">
        <v>467</v>
      </c>
      <c r="E208" s="112" t="s">
        <v>40</v>
      </c>
      <c r="F208" s="113">
        <v>69</v>
      </c>
    </row>
    <row r="209" spans="1:6" ht="13.5" customHeight="1">
      <c r="A209" s="114"/>
      <c r="B209" s="115"/>
      <c r="C209" s="115"/>
      <c r="D209" s="115" t="s">
        <v>374</v>
      </c>
      <c r="E209" s="115"/>
      <c r="F209" s="116">
        <v>69</v>
      </c>
    </row>
    <row r="210" spans="1:6" ht="13.5" customHeight="1">
      <c r="A210" s="114"/>
      <c r="B210" s="115"/>
      <c r="C210" s="115"/>
      <c r="D210" s="115"/>
      <c r="E210" s="115"/>
      <c r="F210" s="116"/>
    </row>
    <row r="211" spans="1:6" ht="13.5" customHeight="1">
      <c r="A211" s="111"/>
      <c r="B211" s="112" t="s">
        <v>63</v>
      </c>
      <c r="C211" s="112" t="s">
        <v>206</v>
      </c>
      <c r="D211" s="112" t="s">
        <v>468</v>
      </c>
      <c r="E211" s="112" t="s">
        <v>40</v>
      </c>
      <c r="F211" s="113">
        <v>26</v>
      </c>
    </row>
    <row r="212" spans="1:6" ht="13.5" customHeight="1">
      <c r="A212" s="114"/>
      <c r="B212" s="115"/>
      <c r="C212" s="115"/>
      <c r="D212" s="115" t="s">
        <v>469</v>
      </c>
      <c r="E212" s="115"/>
      <c r="F212" s="116">
        <v>26</v>
      </c>
    </row>
    <row r="213" spans="1:6" ht="13.5" customHeight="1">
      <c r="A213" s="114"/>
      <c r="B213" s="115"/>
      <c r="C213" s="115"/>
      <c r="D213" s="115"/>
      <c r="E213" s="115"/>
      <c r="F213" s="116"/>
    </row>
    <row r="214" spans="1:6" ht="13.5" customHeight="1">
      <c r="A214" s="111"/>
      <c r="B214" s="112" t="s">
        <v>63</v>
      </c>
      <c r="C214" s="112" t="s">
        <v>208</v>
      </c>
      <c r="D214" s="112" t="s">
        <v>470</v>
      </c>
      <c r="E214" s="112" t="s">
        <v>40</v>
      </c>
      <c r="F214" s="113">
        <v>136</v>
      </c>
    </row>
    <row r="215" spans="1:6" ht="13.5" customHeight="1">
      <c r="A215" s="114"/>
      <c r="B215" s="115"/>
      <c r="C215" s="115"/>
      <c r="D215" s="115" t="s">
        <v>377</v>
      </c>
      <c r="E215" s="115"/>
      <c r="F215" s="116">
        <v>136</v>
      </c>
    </row>
    <row r="216" spans="1:6" ht="13.5" customHeight="1">
      <c r="A216" s="114"/>
      <c r="B216" s="115"/>
      <c r="C216" s="115"/>
      <c r="D216" s="115"/>
      <c r="E216" s="115"/>
      <c r="F216" s="116"/>
    </row>
    <row r="217" spans="1:6" ht="13.5" customHeight="1">
      <c r="A217" s="111"/>
      <c r="B217" s="112" t="s">
        <v>63</v>
      </c>
      <c r="C217" s="112" t="s">
        <v>210</v>
      </c>
      <c r="D217" s="112" t="s">
        <v>471</v>
      </c>
      <c r="E217" s="112" t="s">
        <v>40</v>
      </c>
      <c r="F217" s="113">
        <v>54</v>
      </c>
    </row>
    <row r="218" spans="1:6" ht="13.5" customHeight="1">
      <c r="A218" s="114"/>
      <c r="B218" s="115"/>
      <c r="C218" s="115"/>
      <c r="D218" s="115" t="s">
        <v>379</v>
      </c>
      <c r="E218" s="115"/>
      <c r="F218" s="116">
        <v>54</v>
      </c>
    </row>
    <row r="219" spans="1:6" ht="42" customHeight="1">
      <c r="A219" s="108">
        <v>29</v>
      </c>
      <c r="B219" s="109" t="s">
        <v>63</v>
      </c>
      <c r="C219" s="109" t="s">
        <v>84</v>
      </c>
      <c r="D219" s="109" t="s">
        <v>472</v>
      </c>
      <c r="E219" s="109" t="s">
        <v>40</v>
      </c>
      <c r="F219" s="110">
        <v>700</v>
      </c>
    </row>
    <row r="220" spans="1:6" ht="14.1" customHeight="1">
      <c r="A220" s="111"/>
      <c r="B220" s="112" t="s">
        <v>63</v>
      </c>
      <c r="C220" s="112" t="s">
        <v>212</v>
      </c>
      <c r="D220" s="112" t="s">
        <v>473</v>
      </c>
      <c r="E220" s="112" t="s">
        <v>40</v>
      </c>
      <c r="F220" s="113">
        <v>700</v>
      </c>
    </row>
    <row r="221" spans="1:6" ht="13.5" customHeight="1">
      <c r="A221" s="114"/>
      <c r="B221" s="115"/>
      <c r="C221" s="115"/>
      <c r="D221" s="115" t="s">
        <v>474</v>
      </c>
      <c r="E221" s="115"/>
      <c r="F221" s="116"/>
    </row>
    <row r="222" spans="1:6" ht="13.5" customHeight="1">
      <c r="A222" s="114"/>
      <c r="B222" s="115"/>
      <c r="C222" s="115"/>
      <c r="D222" s="115" t="s">
        <v>475</v>
      </c>
      <c r="E222" s="115"/>
      <c r="F222" s="116">
        <v>700</v>
      </c>
    </row>
    <row r="223" spans="1:6" ht="42.6" customHeight="1">
      <c r="A223" s="108">
        <v>30</v>
      </c>
      <c r="B223" s="109" t="s">
        <v>63</v>
      </c>
      <c r="C223" s="109" t="s">
        <v>86</v>
      </c>
      <c r="D223" s="109" t="s">
        <v>476</v>
      </c>
      <c r="E223" s="109" t="s">
        <v>40</v>
      </c>
      <c r="F223" s="110">
        <v>1150</v>
      </c>
    </row>
    <row r="224" spans="1:6" ht="13.5" customHeight="1">
      <c r="A224" s="111"/>
      <c r="B224" s="112" t="s">
        <v>63</v>
      </c>
      <c r="C224" s="112" t="s">
        <v>214</v>
      </c>
      <c r="D224" s="112" t="s">
        <v>477</v>
      </c>
      <c r="E224" s="112" t="s">
        <v>40</v>
      </c>
      <c r="F224" s="113">
        <v>809</v>
      </c>
    </row>
    <row r="225" spans="1:6" ht="13.5" customHeight="1">
      <c r="A225" s="114"/>
      <c r="B225" s="115"/>
      <c r="C225" s="115"/>
      <c r="D225" s="115" t="s">
        <v>478</v>
      </c>
      <c r="E225" s="115"/>
      <c r="F225" s="116"/>
    </row>
    <row r="226" spans="1:6" ht="21.95" customHeight="1">
      <c r="A226" s="114"/>
      <c r="B226" s="115"/>
      <c r="C226" s="115"/>
      <c r="D226" s="115" t="s">
        <v>479</v>
      </c>
      <c r="E226" s="115"/>
      <c r="F226" s="116"/>
    </row>
    <row r="227" spans="1:6" ht="13.5" customHeight="1">
      <c r="A227" s="114"/>
      <c r="B227" s="115"/>
      <c r="C227" s="115"/>
      <c r="D227" s="115" t="s">
        <v>370</v>
      </c>
      <c r="E227" s="115"/>
      <c r="F227" s="116">
        <v>809</v>
      </c>
    </row>
    <row r="228" spans="1:6" ht="13.5" customHeight="1">
      <c r="A228" s="114"/>
      <c r="B228" s="115"/>
      <c r="C228" s="115"/>
      <c r="D228" s="115"/>
      <c r="E228" s="115"/>
      <c r="F228" s="116"/>
    </row>
    <row r="229" spans="1:6" ht="13.5" customHeight="1">
      <c r="A229" s="111"/>
      <c r="B229" s="112" t="s">
        <v>63</v>
      </c>
      <c r="C229" s="112" t="s">
        <v>216</v>
      </c>
      <c r="D229" s="112" t="s">
        <v>480</v>
      </c>
      <c r="E229" s="112" t="s">
        <v>40</v>
      </c>
      <c r="F229" s="113">
        <v>56</v>
      </c>
    </row>
    <row r="230" spans="1:6" ht="13.5" customHeight="1">
      <c r="A230" s="114"/>
      <c r="B230" s="115"/>
      <c r="C230" s="115"/>
      <c r="D230" s="115" t="s">
        <v>478</v>
      </c>
      <c r="E230" s="115"/>
      <c r="F230" s="116"/>
    </row>
    <row r="231" spans="1:6" ht="20.45" customHeight="1">
      <c r="A231" s="114"/>
      <c r="B231" s="115"/>
      <c r="C231" s="115"/>
      <c r="D231" s="115" t="s">
        <v>479</v>
      </c>
      <c r="E231" s="115"/>
      <c r="F231" s="116"/>
    </row>
    <row r="232" spans="1:6" ht="13.5" customHeight="1">
      <c r="A232" s="114"/>
      <c r="B232" s="115"/>
      <c r="C232" s="115"/>
      <c r="D232" s="115" t="s">
        <v>372</v>
      </c>
      <c r="E232" s="115"/>
      <c r="F232" s="116">
        <v>56</v>
      </c>
    </row>
    <row r="233" spans="1:6" ht="13.5" customHeight="1">
      <c r="A233" s="114"/>
      <c r="B233" s="115"/>
      <c r="C233" s="115"/>
      <c r="D233" s="115"/>
      <c r="E233" s="115"/>
      <c r="F233" s="116"/>
    </row>
    <row r="234" spans="1:6" ht="13.5" customHeight="1">
      <c r="A234" s="111"/>
      <c r="B234" s="112" t="s">
        <v>63</v>
      </c>
      <c r="C234" s="112" t="s">
        <v>218</v>
      </c>
      <c r="D234" s="112" t="s">
        <v>481</v>
      </c>
      <c r="E234" s="112" t="s">
        <v>40</v>
      </c>
      <c r="F234" s="113">
        <v>69</v>
      </c>
    </row>
    <row r="235" spans="1:6" ht="13.5" customHeight="1">
      <c r="A235" s="114"/>
      <c r="B235" s="115"/>
      <c r="C235" s="115"/>
      <c r="D235" s="115" t="s">
        <v>478</v>
      </c>
      <c r="E235" s="115"/>
      <c r="F235" s="116"/>
    </row>
    <row r="236" spans="1:6" ht="20.100000000000001" customHeight="1">
      <c r="A236" s="114"/>
      <c r="B236" s="115"/>
      <c r="C236" s="115"/>
      <c r="D236" s="115" t="s">
        <v>479</v>
      </c>
      <c r="E236" s="115"/>
      <c r="F236" s="116"/>
    </row>
    <row r="237" spans="1:6" ht="13.5" customHeight="1">
      <c r="A237" s="114"/>
      <c r="B237" s="115"/>
      <c r="C237" s="115"/>
      <c r="D237" s="115" t="s">
        <v>374</v>
      </c>
      <c r="E237" s="115"/>
      <c r="F237" s="116">
        <v>69</v>
      </c>
    </row>
    <row r="238" spans="1:6" ht="13.5" customHeight="1">
      <c r="A238" s="114"/>
      <c r="B238" s="115"/>
      <c r="C238" s="115"/>
      <c r="D238" s="115"/>
      <c r="E238" s="115"/>
      <c r="F238" s="116"/>
    </row>
    <row r="239" spans="1:6" ht="13.5" customHeight="1">
      <c r="A239" s="111"/>
      <c r="B239" s="112" t="s">
        <v>63</v>
      </c>
      <c r="C239" s="112" t="s">
        <v>220</v>
      </c>
      <c r="D239" s="112" t="s">
        <v>482</v>
      </c>
      <c r="E239" s="112" t="s">
        <v>40</v>
      </c>
      <c r="F239" s="113">
        <v>26</v>
      </c>
    </row>
    <row r="240" spans="1:6" ht="13.5" customHeight="1">
      <c r="A240" s="114"/>
      <c r="B240" s="115"/>
      <c r="C240" s="115"/>
      <c r="D240" s="115" t="s">
        <v>478</v>
      </c>
      <c r="E240" s="115"/>
      <c r="F240" s="116"/>
    </row>
    <row r="241" spans="1:6" ht="20.45" customHeight="1">
      <c r="A241" s="114"/>
      <c r="B241" s="115"/>
      <c r="C241" s="115"/>
      <c r="D241" s="115" t="s">
        <v>479</v>
      </c>
      <c r="E241" s="115"/>
      <c r="F241" s="116"/>
    </row>
    <row r="242" spans="1:6" ht="13.5" customHeight="1">
      <c r="A242" s="114"/>
      <c r="B242" s="115"/>
      <c r="C242" s="115"/>
      <c r="D242" s="115" t="s">
        <v>469</v>
      </c>
      <c r="E242" s="115"/>
      <c r="F242" s="116">
        <v>26</v>
      </c>
    </row>
    <row r="243" spans="1:6" ht="13.5" customHeight="1">
      <c r="A243" s="114"/>
      <c r="B243" s="115"/>
      <c r="C243" s="115"/>
      <c r="D243" s="115"/>
      <c r="E243" s="115"/>
      <c r="F243" s="116"/>
    </row>
    <row r="244" spans="1:6" ht="13.5" customHeight="1">
      <c r="A244" s="111"/>
      <c r="B244" s="112" t="s">
        <v>63</v>
      </c>
      <c r="C244" s="112" t="s">
        <v>222</v>
      </c>
      <c r="D244" s="112" t="s">
        <v>483</v>
      </c>
      <c r="E244" s="112" t="s">
        <v>40</v>
      </c>
      <c r="F244" s="113">
        <v>136</v>
      </c>
    </row>
    <row r="245" spans="1:6" ht="13.5" customHeight="1">
      <c r="A245" s="114"/>
      <c r="B245" s="115"/>
      <c r="C245" s="115"/>
      <c r="D245" s="115" t="s">
        <v>478</v>
      </c>
      <c r="E245" s="115"/>
      <c r="F245" s="116"/>
    </row>
    <row r="246" spans="1:6" ht="20.45" customHeight="1">
      <c r="A246" s="114"/>
      <c r="B246" s="115"/>
      <c r="C246" s="115"/>
      <c r="D246" s="115" t="s">
        <v>479</v>
      </c>
      <c r="E246" s="115"/>
      <c r="F246" s="116"/>
    </row>
    <row r="247" spans="1:6" ht="13.5" customHeight="1">
      <c r="A247" s="114"/>
      <c r="B247" s="115"/>
      <c r="C247" s="115"/>
      <c r="D247" s="115" t="s">
        <v>377</v>
      </c>
      <c r="E247" s="115"/>
      <c r="F247" s="116">
        <v>136</v>
      </c>
    </row>
    <row r="248" spans="1:6" ht="13.5" customHeight="1">
      <c r="A248" s="114"/>
      <c r="B248" s="115"/>
      <c r="C248" s="115"/>
      <c r="D248" s="115"/>
      <c r="E248" s="115"/>
      <c r="F248" s="116"/>
    </row>
    <row r="249" spans="1:6" ht="13.5" customHeight="1">
      <c r="A249" s="111"/>
      <c r="B249" s="112" t="s">
        <v>63</v>
      </c>
      <c r="C249" s="112" t="s">
        <v>224</v>
      </c>
      <c r="D249" s="112" t="s">
        <v>484</v>
      </c>
      <c r="E249" s="112" t="s">
        <v>40</v>
      </c>
      <c r="F249" s="113">
        <v>54</v>
      </c>
    </row>
    <row r="250" spans="1:6" ht="13.5" customHeight="1">
      <c r="A250" s="114"/>
      <c r="B250" s="115"/>
      <c r="C250" s="115"/>
      <c r="D250" s="115" t="s">
        <v>478</v>
      </c>
      <c r="E250" s="115"/>
      <c r="F250" s="116"/>
    </row>
    <row r="251" spans="1:6" ht="21" customHeight="1">
      <c r="A251" s="114"/>
      <c r="B251" s="115"/>
      <c r="C251" s="115"/>
      <c r="D251" s="115" t="s">
        <v>479</v>
      </c>
      <c r="E251" s="115"/>
      <c r="F251" s="116"/>
    </row>
    <row r="252" spans="1:6" ht="13.5" customHeight="1">
      <c r="A252" s="114"/>
      <c r="B252" s="115"/>
      <c r="C252" s="115"/>
      <c r="D252" s="115" t="s">
        <v>379</v>
      </c>
      <c r="E252" s="115"/>
      <c r="F252" s="116">
        <v>54</v>
      </c>
    </row>
    <row r="253" spans="1:6" ht="42.6" customHeight="1">
      <c r="A253" s="108">
        <v>31</v>
      </c>
      <c r="B253" s="109" t="s">
        <v>63</v>
      </c>
      <c r="C253" s="109" t="s">
        <v>88</v>
      </c>
      <c r="D253" s="109" t="s">
        <v>485</v>
      </c>
      <c r="E253" s="109" t="s">
        <v>40</v>
      </c>
      <c r="F253" s="110">
        <v>309</v>
      </c>
    </row>
    <row r="254" spans="1:6" ht="13.5" customHeight="1">
      <c r="A254" s="111"/>
      <c r="B254" s="112" t="s">
        <v>63</v>
      </c>
      <c r="C254" s="112" t="s">
        <v>226</v>
      </c>
      <c r="D254" s="112" t="s">
        <v>477</v>
      </c>
      <c r="E254" s="112" t="s">
        <v>40</v>
      </c>
      <c r="F254" s="113">
        <v>90</v>
      </c>
    </row>
    <row r="255" spans="1:6" ht="21.95" customHeight="1">
      <c r="A255" s="114"/>
      <c r="B255" s="115"/>
      <c r="C255" s="115"/>
      <c r="D255" s="115" t="s">
        <v>486</v>
      </c>
      <c r="E255" s="115"/>
      <c r="F255" s="116"/>
    </row>
    <row r="256" spans="1:6" ht="13.5" customHeight="1">
      <c r="A256" s="114"/>
      <c r="B256" s="115"/>
      <c r="C256" s="115"/>
      <c r="D256" s="115" t="s">
        <v>487</v>
      </c>
      <c r="E256" s="115"/>
      <c r="F256" s="116">
        <v>90</v>
      </c>
    </row>
    <row r="257" spans="1:6" ht="13.5" customHeight="1">
      <c r="A257" s="114"/>
      <c r="B257" s="115"/>
      <c r="C257" s="115"/>
      <c r="D257" s="115"/>
      <c r="E257" s="115"/>
      <c r="F257" s="116"/>
    </row>
    <row r="258" spans="1:6" ht="13.5" customHeight="1">
      <c r="A258" s="111"/>
      <c r="B258" s="112" t="s">
        <v>63</v>
      </c>
      <c r="C258" s="112" t="s">
        <v>227</v>
      </c>
      <c r="D258" s="112" t="s">
        <v>480</v>
      </c>
      <c r="E258" s="112" t="s">
        <v>40</v>
      </c>
      <c r="F258" s="113">
        <v>22</v>
      </c>
    </row>
    <row r="259" spans="1:6" ht="21" customHeight="1">
      <c r="A259" s="114"/>
      <c r="B259" s="115"/>
      <c r="C259" s="115"/>
      <c r="D259" s="115" t="s">
        <v>486</v>
      </c>
      <c r="E259" s="115"/>
      <c r="F259" s="116"/>
    </row>
    <row r="260" spans="1:6" ht="13.5" customHeight="1">
      <c r="A260" s="114"/>
      <c r="B260" s="115"/>
      <c r="C260" s="115"/>
      <c r="D260" s="115" t="s">
        <v>488</v>
      </c>
      <c r="E260" s="115"/>
      <c r="F260" s="116">
        <v>22</v>
      </c>
    </row>
    <row r="261" spans="1:6" ht="13.5" customHeight="1">
      <c r="A261" s="114"/>
      <c r="B261" s="115"/>
      <c r="C261" s="115"/>
      <c r="D261" s="115"/>
      <c r="E261" s="115"/>
      <c r="F261" s="116"/>
    </row>
    <row r="262" spans="1:6" ht="13.5" customHeight="1">
      <c r="A262" s="111"/>
      <c r="B262" s="112" t="s">
        <v>63</v>
      </c>
      <c r="C262" s="112" t="s">
        <v>228</v>
      </c>
      <c r="D262" s="112" t="s">
        <v>481</v>
      </c>
      <c r="E262" s="112" t="s">
        <v>40</v>
      </c>
      <c r="F262" s="113">
        <v>35</v>
      </c>
    </row>
    <row r="263" spans="1:6" ht="21.95" customHeight="1">
      <c r="A263" s="114"/>
      <c r="B263" s="115"/>
      <c r="C263" s="115"/>
      <c r="D263" s="115" t="s">
        <v>486</v>
      </c>
      <c r="E263" s="115"/>
      <c r="F263" s="116"/>
    </row>
    <row r="264" spans="1:6" ht="13.5" customHeight="1">
      <c r="A264" s="114"/>
      <c r="B264" s="115"/>
      <c r="C264" s="115"/>
      <c r="D264" s="115" t="s">
        <v>457</v>
      </c>
      <c r="E264" s="115"/>
      <c r="F264" s="116">
        <v>35</v>
      </c>
    </row>
    <row r="265" spans="1:6" ht="13.5" customHeight="1">
      <c r="A265" s="114"/>
      <c r="B265" s="115"/>
      <c r="C265" s="115"/>
      <c r="D265" s="115"/>
      <c r="E265" s="115"/>
      <c r="F265" s="116"/>
    </row>
    <row r="266" spans="1:6" ht="13.5" customHeight="1">
      <c r="A266" s="111"/>
      <c r="B266" s="112" t="s">
        <v>63</v>
      </c>
      <c r="C266" s="112" t="s">
        <v>229</v>
      </c>
      <c r="D266" s="112" t="s">
        <v>482</v>
      </c>
      <c r="E266" s="112" t="s">
        <v>40</v>
      </c>
      <c r="F266" s="113">
        <v>18</v>
      </c>
    </row>
    <row r="267" spans="1:6" ht="21.6" customHeight="1">
      <c r="A267" s="114"/>
      <c r="B267" s="115"/>
      <c r="C267" s="115"/>
      <c r="D267" s="115" t="s">
        <v>486</v>
      </c>
      <c r="E267" s="115"/>
      <c r="F267" s="116"/>
    </row>
    <row r="268" spans="1:6" ht="13.5" customHeight="1">
      <c r="A268" s="114"/>
      <c r="B268" s="115"/>
      <c r="C268" s="115"/>
      <c r="D268" s="115" t="s">
        <v>489</v>
      </c>
      <c r="E268" s="115"/>
      <c r="F268" s="116">
        <v>18</v>
      </c>
    </row>
    <row r="269" spans="1:6" ht="13.5" customHeight="1">
      <c r="A269" s="114"/>
      <c r="B269" s="115"/>
      <c r="C269" s="115"/>
      <c r="D269" s="115"/>
      <c r="E269" s="115"/>
      <c r="F269" s="116"/>
    </row>
    <row r="270" spans="1:6" ht="13.5" customHeight="1">
      <c r="A270" s="111"/>
      <c r="B270" s="112" t="s">
        <v>63</v>
      </c>
      <c r="C270" s="112" t="s">
        <v>230</v>
      </c>
      <c r="D270" s="112" t="s">
        <v>483</v>
      </c>
      <c r="E270" s="112" t="s">
        <v>40</v>
      </c>
      <c r="F270" s="113">
        <v>63</v>
      </c>
    </row>
    <row r="271" spans="1:6" ht="21.6" customHeight="1">
      <c r="A271" s="114"/>
      <c r="B271" s="115"/>
      <c r="C271" s="115"/>
      <c r="D271" s="115" t="s">
        <v>486</v>
      </c>
      <c r="E271" s="115"/>
      <c r="F271" s="116"/>
    </row>
    <row r="272" spans="1:6" ht="13.5" customHeight="1">
      <c r="A272" s="114"/>
      <c r="B272" s="115"/>
      <c r="C272" s="115"/>
      <c r="D272" s="115" t="s">
        <v>490</v>
      </c>
      <c r="E272" s="115"/>
      <c r="F272" s="116">
        <v>63</v>
      </c>
    </row>
    <row r="273" spans="1:6" ht="13.5" customHeight="1">
      <c r="A273" s="114"/>
      <c r="B273" s="115"/>
      <c r="C273" s="115"/>
      <c r="D273" s="115"/>
      <c r="E273" s="115"/>
      <c r="F273" s="116"/>
    </row>
    <row r="274" spans="1:6" ht="13.5" customHeight="1">
      <c r="A274" s="111"/>
      <c r="B274" s="112" t="s">
        <v>63</v>
      </c>
      <c r="C274" s="112" t="s">
        <v>231</v>
      </c>
      <c r="D274" s="112" t="s">
        <v>484</v>
      </c>
      <c r="E274" s="112" t="s">
        <v>40</v>
      </c>
      <c r="F274" s="113">
        <v>81</v>
      </c>
    </row>
    <row r="275" spans="1:6" ht="21.95" customHeight="1">
      <c r="A275" s="114"/>
      <c r="B275" s="115"/>
      <c r="C275" s="115"/>
      <c r="D275" s="115" t="s">
        <v>486</v>
      </c>
      <c r="E275" s="115"/>
      <c r="F275" s="116"/>
    </row>
    <row r="276" spans="1:6" ht="13.5" customHeight="1">
      <c r="A276" s="114"/>
      <c r="B276" s="115"/>
      <c r="C276" s="115"/>
      <c r="D276" s="115" t="s">
        <v>491</v>
      </c>
      <c r="E276" s="115"/>
      <c r="F276" s="116">
        <v>81</v>
      </c>
    </row>
    <row r="277" spans="1:6" ht="38.450000000000003" customHeight="1">
      <c r="A277" s="108">
        <v>32</v>
      </c>
      <c r="B277" s="109" t="s">
        <v>63</v>
      </c>
      <c r="C277" s="109" t="s">
        <v>90</v>
      </c>
      <c r="D277" s="109" t="s">
        <v>492</v>
      </c>
      <c r="E277" s="109" t="s">
        <v>37</v>
      </c>
      <c r="F277" s="110">
        <v>12070</v>
      </c>
    </row>
    <row r="278" spans="1:6" ht="17.100000000000001" customHeight="1">
      <c r="A278" s="111"/>
      <c r="B278" s="112" t="s">
        <v>63</v>
      </c>
      <c r="C278" s="112" t="s">
        <v>232</v>
      </c>
      <c r="D278" s="112" t="s">
        <v>493</v>
      </c>
      <c r="E278" s="112" t="s">
        <v>37</v>
      </c>
      <c r="F278" s="113">
        <v>6035</v>
      </c>
    </row>
    <row r="279" spans="1:6" ht="21.95" customHeight="1">
      <c r="A279" s="114"/>
      <c r="B279" s="115"/>
      <c r="C279" s="115"/>
      <c r="D279" s="115" t="s">
        <v>494</v>
      </c>
      <c r="E279" s="115"/>
      <c r="F279" s="116"/>
    </row>
    <row r="280" spans="1:6" ht="13.5" customHeight="1">
      <c r="A280" s="114"/>
      <c r="B280" s="115"/>
      <c r="C280" s="115"/>
      <c r="D280" s="115" t="s">
        <v>495</v>
      </c>
      <c r="E280" s="115"/>
      <c r="F280" s="116"/>
    </row>
    <row r="281" spans="1:6" ht="13.5" customHeight="1">
      <c r="A281" s="114"/>
      <c r="B281" s="115"/>
      <c r="C281" s="115"/>
      <c r="D281" s="115" t="s">
        <v>496</v>
      </c>
      <c r="E281" s="115"/>
      <c r="F281" s="116">
        <v>3100</v>
      </c>
    </row>
    <row r="282" spans="1:6" ht="13.5" customHeight="1">
      <c r="A282" s="114"/>
      <c r="B282" s="115"/>
      <c r="C282" s="115"/>
      <c r="D282" s="115" t="s">
        <v>497</v>
      </c>
      <c r="E282" s="115"/>
      <c r="F282" s="116">
        <v>320</v>
      </c>
    </row>
    <row r="283" spans="1:6" ht="13.5" customHeight="1">
      <c r="A283" s="114"/>
      <c r="B283" s="115"/>
      <c r="C283" s="115"/>
      <c r="D283" s="115" t="s">
        <v>498</v>
      </c>
      <c r="E283" s="115"/>
      <c r="F283" s="116">
        <v>475</v>
      </c>
    </row>
    <row r="284" spans="1:6" ht="13.5" customHeight="1">
      <c r="A284" s="114"/>
      <c r="B284" s="115"/>
      <c r="C284" s="115"/>
      <c r="D284" s="115" t="s">
        <v>499</v>
      </c>
      <c r="E284" s="115"/>
      <c r="F284" s="116">
        <v>200</v>
      </c>
    </row>
    <row r="285" spans="1:6" ht="13.5" customHeight="1">
      <c r="A285" s="114"/>
      <c r="B285" s="115"/>
      <c r="C285" s="115"/>
      <c r="D285" s="115" t="s">
        <v>500</v>
      </c>
      <c r="E285" s="115"/>
      <c r="F285" s="116">
        <v>1300</v>
      </c>
    </row>
    <row r="286" spans="1:6" ht="13.5" customHeight="1">
      <c r="A286" s="114"/>
      <c r="B286" s="115"/>
      <c r="C286" s="115"/>
      <c r="D286" s="115" t="s">
        <v>501</v>
      </c>
      <c r="E286" s="115"/>
      <c r="F286" s="116">
        <v>640</v>
      </c>
    </row>
    <row r="287" spans="1:6" ht="18.95" customHeight="1">
      <c r="A287" s="114"/>
      <c r="B287" s="115"/>
      <c r="C287" s="115"/>
      <c r="D287" s="117" t="s">
        <v>330</v>
      </c>
      <c r="E287" s="117"/>
      <c r="F287" s="118">
        <v>6035</v>
      </c>
    </row>
    <row r="288" spans="1:6" ht="13.5" customHeight="1">
      <c r="A288" s="114"/>
      <c r="B288" s="115"/>
      <c r="C288" s="115"/>
      <c r="D288" s="115"/>
      <c r="E288" s="115"/>
      <c r="F288" s="116"/>
    </row>
    <row r="289" spans="1:6" ht="22.5" customHeight="1">
      <c r="A289" s="111"/>
      <c r="B289" s="112" t="s">
        <v>63</v>
      </c>
      <c r="C289" s="112" t="s">
        <v>234</v>
      </c>
      <c r="D289" s="112" t="s">
        <v>502</v>
      </c>
      <c r="E289" s="112" t="s">
        <v>37</v>
      </c>
      <c r="F289" s="113">
        <v>6035</v>
      </c>
    </row>
    <row r="290" spans="1:6" ht="24.6" customHeight="1">
      <c r="A290" s="114"/>
      <c r="B290" s="115"/>
      <c r="C290" s="115"/>
      <c r="D290" s="115" t="s">
        <v>503</v>
      </c>
      <c r="E290" s="115"/>
      <c r="F290" s="116"/>
    </row>
    <row r="291" spans="1:6" ht="13.5" customHeight="1">
      <c r="A291" s="114"/>
      <c r="B291" s="115"/>
      <c r="C291" s="115"/>
      <c r="D291" s="115" t="s">
        <v>496</v>
      </c>
      <c r="E291" s="115"/>
      <c r="F291" s="116">
        <v>3100</v>
      </c>
    </row>
    <row r="292" spans="1:6" ht="13.5" customHeight="1">
      <c r="A292" s="114"/>
      <c r="B292" s="115"/>
      <c r="C292" s="115"/>
      <c r="D292" s="115" t="s">
        <v>497</v>
      </c>
      <c r="E292" s="115"/>
      <c r="F292" s="116">
        <v>320</v>
      </c>
    </row>
    <row r="293" spans="1:6" ht="13.5" customHeight="1">
      <c r="A293" s="114"/>
      <c r="B293" s="115"/>
      <c r="C293" s="115"/>
      <c r="D293" s="115" t="s">
        <v>498</v>
      </c>
      <c r="E293" s="115"/>
      <c r="F293" s="116">
        <v>475</v>
      </c>
    </row>
    <row r="294" spans="1:6" ht="13.5" customHeight="1">
      <c r="A294" s="114"/>
      <c r="B294" s="115"/>
      <c r="C294" s="115"/>
      <c r="D294" s="115" t="s">
        <v>499</v>
      </c>
      <c r="E294" s="115"/>
      <c r="F294" s="116">
        <v>200</v>
      </c>
    </row>
    <row r="295" spans="1:6" ht="13.5" customHeight="1">
      <c r="A295" s="114"/>
      <c r="B295" s="115"/>
      <c r="C295" s="115"/>
      <c r="D295" s="115" t="s">
        <v>500</v>
      </c>
      <c r="E295" s="115"/>
      <c r="F295" s="116">
        <v>1300</v>
      </c>
    </row>
    <row r="296" spans="1:6" ht="13.5" customHeight="1">
      <c r="A296" s="114"/>
      <c r="B296" s="115"/>
      <c r="C296" s="115"/>
      <c r="D296" s="115" t="s">
        <v>501</v>
      </c>
      <c r="E296" s="115"/>
      <c r="F296" s="116">
        <v>640</v>
      </c>
    </row>
    <row r="297" spans="1:6" ht="20.45" customHeight="1">
      <c r="A297" s="114"/>
      <c r="B297" s="115"/>
      <c r="C297" s="115"/>
      <c r="D297" s="117" t="s">
        <v>330</v>
      </c>
      <c r="E297" s="117"/>
      <c r="F297" s="118">
        <v>6035</v>
      </c>
    </row>
    <row r="298" spans="1:6" ht="38.450000000000003" customHeight="1">
      <c r="A298" s="108">
        <v>33</v>
      </c>
      <c r="B298" s="109" t="s">
        <v>63</v>
      </c>
      <c r="C298" s="109" t="s">
        <v>92</v>
      </c>
      <c r="D298" s="109" t="s">
        <v>504</v>
      </c>
      <c r="E298" s="109" t="s">
        <v>37</v>
      </c>
      <c r="F298" s="110">
        <v>51050</v>
      </c>
    </row>
    <row r="299" spans="1:6" ht="16.5" customHeight="1">
      <c r="A299" s="111"/>
      <c r="B299" s="112" t="s">
        <v>63</v>
      </c>
      <c r="C299" s="112" t="s">
        <v>236</v>
      </c>
      <c r="D299" s="112" t="s">
        <v>505</v>
      </c>
      <c r="E299" s="112" t="s">
        <v>37</v>
      </c>
      <c r="F299" s="113">
        <v>24250</v>
      </c>
    </row>
    <row r="300" spans="1:6" ht="21.95" customHeight="1">
      <c r="A300" s="114"/>
      <c r="B300" s="115"/>
      <c r="C300" s="115"/>
      <c r="D300" s="115" t="s">
        <v>506</v>
      </c>
      <c r="E300" s="115"/>
      <c r="F300" s="116"/>
    </row>
    <row r="301" spans="1:6" ht="13.5" customHeight="1">
      <c r="A301" s="114"/>
      <c r="B301" s="115"/>
      <c r="C301" s="115"/>
      <c r="D301" s="115" t="s">
        <v>507</v>
      </c>
      <c r="E301" s="115"/>
      <c r="F301" s="116"/>
    </row>
    <row r="302" spans="1:6" ht="13.5" customHeight="1">
      <c r="A302" s="114"/>
      <c r="B302" s="115"/>
      <c r="C302" s="115"/>
      <c r="D302" s="115" t="s">
        <v>508</v>
      </c>
      <c r="E302" s="115"/>
      <c r="F302" s="116">
        <v>24250</v>
      </c>
    </row>
    <row r="303" spans="1:6" ht="13.5" customHeight="1">
      <c r="A303" s="114"/>
      <c r="B303" s="115"/>
      <c r="C303" s="115"/>
      <c r="D303" s="115"/>
      <c r="E303" s="115"/>
      <c r="F303" s="116"/>
    </row>
    <row r="304" spans="1:6" ht="15" customHeight="1">
      <c r="A304" s="111"/>
      <c r="B304" s="112" t="s">
        <v>63</v>
      </c>
      <c r="C304" s="112" t="s">
        <v>238</v>
      </c>
      <c r="D304" s="112" t="s">
        <v>509</v>
      </c>
      <c r="E304" s="112" t="s">
        <v>37</v>
      </c>
      <c r="F304" s="113">
        <v>2380</v>
      </c>
    </row>
    <row r="305" spans="1:6" ht="22.5" customHeight="1">
      <c r="A305" s="114"/>
      <c r="B305" s="115"/>
      <c r="C305" s="115"/>
      <c r="D305" s="115" t="s">
        <v>510</v>
      </c>
      <c r="E305" s="115"/>
      <c r="F305" s="116"/>
    </row>
    <row r="306" spans="1:6" ht="11.1" customHeight="1">
      <c r="A306" s="114"/>
      <c r="B306" s="115"/>
      <c r="C306" s="115"/>
      <c r="D306" s="115" t="s">
        <v>507</v>
      </c>
      <c r="E306" s="115"/>
      <c r="F306" s="116"/>
    </row>
    <row r="307" spans="1:6" ht="13.5" customHeight="1">
      <c r="A307" s="114"/>
      <c r="B307" s="115"/>
      <c r="C307" s="115"/>
      <c r="D307" s="115" t="s">
        <v>511</v>
      </c>
      <c r="E307" s="115"/>
      <c r="F307" s="116">
        <v>2380</v>
      </c>
    </row>
    <row r="308" spans="1:6" ht="13.5" customHeight="1">
      <c r="A308" s="114"/>
      <c r="B308" s="115"/>
      <c r="C308" s="115"/>
      <c r="D308" s="115"/>
      <c r="E308" s="115"/>
      <c r="F308" s="116"/>
    </row>
    <row r="309" spans="1:6" ht="15.6" customHeight="1">
      <c r="A309" s="111"/>
      <c r="B309" s="112" t="s">
        <v>63</v>
      </c>
      <c r="C309" s="112" t="s">
        <v>240</v>
      </c>
      <c r="D309" s="112" t="s">
        <v>512</v>
      </c>
      <c r="E309" s="112" t="s">
        <v>37</v>
      </c>
      <c r="F309" s="113">
        <v>4410</v>
      </c>
    </row>
    <row r="310" spans="1:6" ht="21.6" customHeight="1">
      <c r="A310" s="114"/>
      <c r="B310" s="115"/>
      <c r="C310" s="115"/>
      <c r="D310" s="115" t="s">
        <v>513</v>
      </c>
      <c r="E310" s="115"/>
      <c r="F310" s="116"/>
    </row>
    <row r="311" spans="1:6" ht="13.5" customHeight="1">
      <c r="A311" s="114"/>
      <c r="B311" s="115"/>
      <c r="C311" s="115"/>
      <c r="D311" s="115" t="s">
        <v>507</v>
      </c>
      <c r="E311" s="115"/>
      <c r="F311" s="116"/>
    </row>
    <row r="312" spans="1:6" ht="13.5" customHeight="1">
      <c r="A312" s="114"/>
      <c r="B312" s="115"/>
      <c r="C312" s="115"/>
      <c r="D312" s="115" t="s">
        <v>514</v>
      </c>
      <c r="E312" s="115"/>
      <c r="F312" s="116">
        <v>4410</v>
      </c>
    </row>
    <row r="313" spans="1:6" ht="13.5" customHeight="1">
      <c r="A313" s="114"/>
      <c r="B313" s="115"/>
      <c r="C313" s="115"/>
      <c r="D313" s="115"/>
      <c r="E313" s="115"/>
      <c r="F313" s="116"/>
    </row>
    <row r="314" spans="1:6" ht="15.95" customHeight="1">
      <c r="A314" s="111"/>
      <c r="B314" s="112" t="s">
        <v>63</v>
      </c>
      <c r="C314" s="112" t="s">
        <v>242</v>
      </c>
      <c r="D314" s="112" t="s">
        <v>515</v>
      </c>
      <c r="E314" s="112" t="s">
        <v>37</v>
      </c>
      <c r="F314" s="113">
        <v>1920</v>
      </c>
    </row>
    <row r="315" spans="1:6" ht="23.45" customHeight="1">
      <c r="A315" s="114"/>
      <c r="B315" s="115"/>
      <c r="C315" s="115"/>
      <c r="D315" s="115" t="s">
        <v>516</v>
      </c>
      <c r="E315" s="115"/>
      <c r="F315" s="116"/>
    </row>
    <row r="316" spans="1:6" ht="13.5" customHeight="1">
      <c r="A316" s="114"/>
      <c r="B316" s="115"/>
      <c r="C316" s="115"/>
      <c r="D316" s="115" t="s">
        <v>507</v>
      </c>
      <c r="E316" s="115"/>
      <c r="F316" s="116"/>
    </row>
    <row r="317" spans="1:6" ht="13.5" customHeight="1">
      <c r="A317" s="114"/>
      <c r="B317" s="115"/>
      <c r="C317" s="115"/>
      <c r="D317" s="115" t="s">
        <v>517</v>
      </c>
      <c r="E317" s="115"/>
      <c r="F317" s="116">
        <v>1920</v>
      </c>
    </row>
    <row r="318" spans="1:6" ht="13.5" customHeight="1">
      <c r="A318" s="114"/>
      <c r="B318" s="115"/>
      <c r="C318" s="115"/>
      <c r="D318" s="115"/>
      <c r="E318" s="115"/>
      <c r="F318" s="116"/>
    </row>
    <row r="319" spans="1:6" ht="15.6" customHeight="1">
      <c r="A319" s="111"/>
      <c r="B319" s="112" t="s">
        <v>63</v>
      </c>
      <c r="C319" s="112" t="s">
        <v>244</v>
      </c>
      <c r="D319" s="112" t="s">
        <v>518</v>
      </c>
      <c r="E319" s="112" t="s">
        <v>37</v>
      </c>
      <c r="F319" s="113">
        <v>9840</v>
      </c>
    </row>
    <row r="320" spans="1:6" ht="23.1" customHeight="1">
      <c r="A320" s="114"/>
      <c r="B320" s="115"/>
      <c r="C320" s="115"/>
      <c r="D320" s="115" t="s">
        <v>519</v>
      </c>
      <c r="E320" s="115"/>
      <c r="F320" s="116"/>
    </row>
    <row r="321" spans="1:6" ht="13.5" customHeight="1">
      <c r="A321" s="114"/>
      <c r="B321" s="115"/>
      <c r="C321" s="115"/>
      <c r="D321" s="115" t="s">
        <v>507</v>
      </c>
      <c r="E321" s="115"/>
      <c r="F321" s="116"/>
    </row>
    <row r="322" spans="1:6" ht="13.5" customHeight="1">
      <c r="A322" s="114"/>
      <c r="B322" s="115"/>
      <c r="C322" s="115"/>
      <c r="D322" s="115" t="s">
        <v>520</v>
      </c>
      <c r="E322" s="115"/>
      <c r="F322" s="116">
        <v>9840</v>
      </c>
    </row>
    <row r="323" spans="1:6" ht="13.5" customHeight="1">
      <c r="A323" s="114"/>
      <c r="B323" s="115"/>
      <c r="C323" s="115"/>
      <c r="D323" s="115"/>
      <c r="E323" s="115"/>
      <c r="F323" s="116"/>
    </row>
    <row r="324" spans="1:6" ht="16.5" customHeight="1">
      <c r="A324" s="111"/>
      <c r="B324" s="112" t="s">
        <v>63</v>
      </c>
      <c r="C324" s="112" t="s">
        <v>246</v>
      </c>
      <c r="D324" s="112" t="s">
        <v>521</v>
      </c>
      <c r="E324" s="112" t="s">
        <v>37</v>
      </c>
      <c r="F324" s="113">
        <v>8250</v>
      </c>
    </row>
    <row r="325" spans="1:6" ht="23.1" customHeight="1">
      <c r="A325" s="114"/>
      <c r="B325" s="115"/>
      <c r="C325" s="115"/>
      <c r="D325" s="115" t="s">
        <v>522</v>
      </c>
      <c r="E325" s="115"/>
      <c r="F325" s="116"/>
    </row>
    <row r="326" spans="1:6" ht="13.5" customHeight="1">
      <c r="A326" s="114"/>
      <c r="B326" s="115"/>
      <c r="C326" s="115"/>
      <c r="D326" s="115" t="s">
        <v>507</v>
      </c>
      <c r="E326" s="115"/>
      <c r="F326" s="116"/>
    </row>
    <row r="327" spans="1:6" ht="13.5" customHeight="1">
      <c r="A327" s="114"/>
      <c r="B327" s="115"/>
      <c r="C327" s="115"/>
      <c r="D327" s="115" t="s">
        <v>523</v>
      </c>
      <c r="E327" s="115"/>
      <c r="F327" s="116">
        <v>8250</v>
      </c>
    </row>
    <row r="328" spans="1:6" ht="33.6" customHeight="1">
      <c r="A328" s="108">
        <v>34</v>
      </c>
      <c r="B328" s="109" t="s">
        <v>63</v>
      </c>
      <c r="C328" s="109" t="s">
        <v>94</v>
      </c>
      <c r="D328" s="109" t="s">
        <v>524</v>
      </c>
      <c r="E328" s="109" t="s">
        <v>37</v>
      </c>
      <c r="F328" s="110">
        <v>350</v>
      </c>
    </row>
    <row r="329" spans="1:6" ht="13.5" customHeight="1">
      <c r="A329" s="111"/>
      <c r="B329" s="112" t="s">
        <v>63</v>
      </c>
      <c r="C329" s="112" t="s">
        <v>248</v>
      </c>
      <c r="D329" s="112" t="s">
        <v>525</v>
      </c>
      <c r="E329" s="112" t="s">
        <v>37</v>
      </c>
      <c r="F329" s="113">
        <v>250</v>
      </c>
    </row>
    <row r="330" spans="1:6" ht="24.95" customHeight="1">
      <c r="A330" s="114"/>
      <c r="B330" s="115"/>
      <c r="C330" s="115"/>
      <c r="D330" s="115" t="s">
        <v>526</v>
      </c>
      <c r="E330" s="115"/>
      <c r="F330" s="116"/>
    </row>
    <row r="331" spans="1:6" ht="12.6" customHeight="1">
      <c r="A331" s="114"/>
      <c r="B331" s="115"/>
      <c r="C331" s="115"/>
      <c r="D331" s="115" t="s">
        <v>527</v>
      </c>
      <c r="E331" s="115"/>
      <c r="F331" s="116"/>
    </row>
    <row r="332" spans="1:6" ht="13.5" customHeight="1">
      <c r="A332" s="114"/>
      <c r="B332" s="115"/>
      <c r="C332" s="115"/>
      <c r="D332" s="115" t="s">
        <v>528</v>
      </c>
      <c r="E332" s="115"/>
      <c r="F332" s="116">
        <v>250</v>
      </c>
    </row>
    <row r="333" spans="1:6" ht="13.5" customHeight="1">
      <c r="A333" s="114"/>
      <c r="B333" s="115"/>
      <c r="C333" s="115"/>
      <c r="D333" s="115"/>
      <c r="E333" s="115"/>
      <c r="F333" s="116"/>
    </row>
    <row r="334" spans="1:6" ht="13.5" customHeight="1">
      <c r="A334" s="111"/>
      <c r="B334" s="112" t="s">
        <v>63</v>
      </c>
      <c r="C334" s="112" t="s">
        <v>250</v>
      </c>
      <c r="D334" s="112" t="s">
        <v>529</v>
      </c>
      <c r="E334" s="112" t="s">
        <v>37</v>
      </c>
      <c r="F334" s="113">
        <v>100</v>
      </c>
    </row>
    <row r="335" spans="1:6" ht="13.5" customHeight="1">
      <c r="A335" s="114"/>
      <c r="B335" s="115"/>
      <c r="C335" s="115"/>
      <c r="D335" s="115" t="s">
        <v>530</v>
      </c>
      <c r="E335" s="115"/>
      <c r="F335" s="116"/>
    </row>
    <row r="336" spans="1:6" ht="13.5" customHeight="1">
      <c r="A336" s="114"/>
      <c r="B336" s="115"/>
      <c r="C336" s="115"/>
      <c r="D336" s="115" t="s">
        <v>531</v>
      </c>
      <c r="E336" s="115"/>
      <c r="F336" s="116">
        <v>100</v>
      </c>
    </row>
    <row r="337" spans="1:6" ht="41.45" customHeight="1">
      <c r="A337" s="108">
        <v>35</v>
      </c>
      <c r="B337" s="109" t="s">
        <v>63</v>
      </c>
      <c r="C337" s="109" t="s">
        <v>96</v>
      </c>
      <c r="D337" s="109" t="s">
        <v>532</v>
      </c>
      <c r="E337" s="109" t="s">
        <v>40</v>
      </c>
      <c r="F337" s="110">
        <v>1750</v>
      </c>
    </row>
    <row r="338" spans="1:6" ht="13.5" customHeight="1">
      <c r="A338" s="111"/>
      <c r="B338" s="112" t="s">
        <v>63</v>
      </c>
      <c r="C338" s="112" t="s">
        <v>252</v>
      </c>
      <c r="D338" s="112" t="s">
        <v>533</v>
      </c>
      <c r="E338" s="112" t="s">
        <v>40</v>
      </c>
      <c r="F338" s="113">
        <v>1750</v>
      </c>
    </row>
    <row r="339" spans="1:6" ht="13.5" customHeight="1">
      <c r="A339" s="114"/>
      <c r="B339" s="115"/>
      <c r="C339" s="115"/>
      <c r="D339" s="115" t="s">
        <v>534</v>
      </c>
      <c r="E339" s="115"/>
      <c r="F339" s="116"/>
    </row>
    <row r="340" spans="1:6" ht="13.5" customHeight="1">
      <c r="A340" s="114"/>
      <c r="B340" s="115"/>
      <c r="C340" s="115"/>
      <c r="D340" s="115" t="s">
        <v>535</v>
      </c>
      <c r="E340" s="115"/>
      <c r="F340" s="116">
        <v>1750</v>
      </c>
    </row>
    <row r="341" spans="1:6" ht="35.1" customHeight="1">
      <c r="A341" s="105"/>
      <c r="B341" s="106"/>
      <c r="C341" s="106"/>
      <c r="D341" s="106" t="s">
        <v>536</v>
      </c>
      <c r="E341" s="106"/>
      <c r="F341" s="107"/>
    </row>
    <row r="342" spans="1:6" ht="48" customHeight="1">
      <c r="A342" s="108">
        <v>36</v>
      </c>
      <c r="B342" s="109" t="s">
        <v>99</v>
      </c>
      <c r="C342" s="109" t="s">
        <v>100</v>
      </c>
      <c r="D342" s="109" t="s">
        <v>537</v>
      </c>
      <c r="E342" s="109" t="s">
        <v>34</v>
      </c>
      <c r="F342" s="110">
        <v>2760</v>
      </c>
    </row>
    <row r="343" spans="1:6" ht="24" customHeight="1">
      <c r="A343" s="111"/>
      <c r="B343" s="112" t="s">
        <v>99</v>
      </c>
      <c r="C343" s="112" t="s">
        <v>254</v>
      </c>
      <c r="D343" s="112" t="s">
        <v>538</v>
      </c>
      <c r="E343" s="112" t="s">
        <v>34</v>
      </c>
      <c r="F343" s="113">
        <v>2760</v>
      </c>
    </row>
    <row r="344" spans="1:6" ht="13.5" customHeight="1">
      <c r="A344" s="114"/>
      <c r="B344" s="115"/>
      <c r="C344" s="115"/>
      <c r="D344" s="115" t="s">
        <v>539</v>
      </c>
      <c r="E344" s="115"/>
      <c r="F344" s="116">
        <v>2760</v>
      </c>
    </row>
    <row r="345" spans="1:6" ht="45.95" customHeight="1">
      <c r="A345" s="108">
        <v>37</v>
      </c>
      <c r="B345" s="109" t="s">
        <v>99</v>
      </c>
      <c r="C345" s="109" t="s">
        <v>102</v>
      </c>
      <c r="D345" s="109" t="s">
        <v>540</v>
      </c>
      <c r="E345" s="109" t="s">
        <v>31</v>
      </c>
      <c r="F345" s="110">
        <v>68.5</v>
      </c>
    </row>
    <row r="346" spans="1:6" ht="24" customHeight="1">
      <c r="A346" s="111"/>
      <c r="B346" s="112" t="s">
        <v>99</v>
      </c>
      <c r="C346" s="112" t="s">
        <v>256</v>
      </c>
      <c r="D346" s="112" t="s">
        <v>541</v>
      </c>
      <c r="E346" s="112" t="s">
        <v>31</v>
      </c>
      <c r="F346" s="113">
        <v>46</v>
      </c>
    </row>
    <row r="347" spans="1:6" ht="13.5" customHeight="1">
      <c r="A347" s="114"/>
      <c r="B347" s="115"/>
      <c r="C347" s="115"/>
      <c r="D347" s="115" t="s">
        <v>542</v>
      </c>
      <c r="E347" s="115"/>
      <c r="F347" s="116"/>
    </row>
    <row r="348" spans="1:6" ht="13.5" customHeight="1">
      <c r="A348" s="114"/>
      <c r="B348" s="115"/>
      <c r="C348" s="115"/>
      <c r="D348" s="115" t="s">
        <v>543</v>
      </c>
      <c r="E348" s="115"/>
      <c r="F348" s="116">
        <v>46</v>
      </c>
    </row>
    <row r="349" spans="1:6" ht="13.5" customHeight="1">
      <c r="A349" s="114"/>
      <c r="B349" s="115"/>
      <c r="C349" s="115"/>
      <c r="D349" s="115"/>
      <c r="E349" s="115"/>
      <c r="F349" s="116"/>
    </row>
    <row r="350" spans="1:6" ht="24" customHeight="1">
      <c r="A350" s="111"/>
      <c r="B350" s="112" t="s">
        <v>99</v>
      </c>
      <c r="C350" s="112" t="s">
        <v>258</v>
      </c>
      <c r="D350" s="112" t="s">
        <v>544</v>
      </c>
      <c r="E350" s="112" t="s">
        <v>31</v>
      </c>
      <c r="F350" s="113">
        <v>22.5</v>
      </c>
    </row>
    <row r="351" spans="1:6" ht="13.5" customHeight="1">
      <c r="A351" s="114"/>
      <c r="B351" s="115"/>
      <c r="C351" s="115"/>
      <c r="D351" s="115" t="s">
        <v>542</v>
      </c>
      <c r="E351" s="115"/>
      <c r="F351" s="116"/>
    </row>
    <row r="352" spans="1:6" ht="13.5" customHeight="1">
      <c r="A352" s="114"/>
      <c r="B352" s="115"/>
      <c r="C352" s="115"/>
      <c r="D352" s="115" t="s">
        <v>545</v>
      </c>
      <c r="E352" s="115"/>
      <c r="F352" s="116">
        <v>22.5</v>
      </c>
    </row>
    <row r="353" spans="1:6" ht="44.1" customHeight="1">
      <c r="A353" s="108">
        <v>38</v>
      </c>
      <c r="B353" s="109" t="s">
        <v>99</v>
      </c>
      <c r="C353" s="109" t="s">
        <v>104</v>
      </c>
      <c r="D353" s="109" t="s">
        <v>546</v>
      </c>
      <c r="E353" s="109" t="s">
        <v>31</v>
      </c>
      <c r="F353" s="110">
        <v>47</v>
      </c>
    </row>
    <row r="354" spans="1:6" ht="24" customHeight="1">
      <c r="A354" s="111"/>
      <c r="B354" s="112" t="s">
        <v>99</v>
      </c>
      <c r="C354" s="112" t="s">
        <v>260</v>
      </c>
      <c r="D354" s="112" t="s">
        <v>547</v>
      </c>
      <c r="E354" s="112" t="s">
        <v>31</v>
      </c>
      <c r="F354" s="113">
        <v>47</v>
      </c>
    </row>
    <row r="355" spans="1:6" ht="13.5" customHeight="1">
      <c r="A355" s="114"/>
      <c r="B355" s="115"/>
      <c r="C355" s="115"/>
      <c r="D355" s="115" t="s">
        <v>542</v>
      </c>
      <c r="E355" s="115"/>
      <c r="F355" s="116"/>
    </row>
    <row r="356" spans="1:6" ht="13.5" customHeight="1">
      <c r="A356" s="114"/>
      <c r="B356" s="115"/>
      <c r="C356" s="115"/>
      <c r="D356" s="115" t="s">
        <v>548</v>
      </c>
      <c r="E356" s="115"/>
      <c r="F356" s="116">
        <v>47</v>
      </c>
    </row>
    <row r="357" spans="1:6" ht="42.95" customHeight="1">
      <c r="A357" s="108">
        <v>39</v>
      </c>
      <c r="B357" s="109" t="s">
        <v>99</v>
      </c>
      <c r="C357" s="109" t="s">
        <v>106</v>
      </c>
      <c r="D357" s="109" t="s">
        <v>549</v>
      </c>
      <c r="E357" s="109" t="s">
        <v>31</v>
      </c>
      <c r="F357" s="110">
        <v>142.6</v>
      </c>
    </row>
    <row r="358" spans="1:6" ht="24" customHeight="1">
      <c r="A358" s="111"/>
      <c r="B358" s="112" t="s">
        <v>99</v>
      </c>
      <c r="C358" s="112" t="s">
        <v>262</v>
      </c>
      <c r="D358" s="112" t="s">
        <v>550</v>
      </c>
      <c r="E358" s="112" t="s">
        <v>31</v>
      </c>
      <c r="F358" s="113">
        <v>67</v>
      </c>
    </row>
    <row r="359" spans="1:6" ht="13.5" customHeight="1">
      <c r="A359" s="114"/>
      <c r="B359" s="115"/>
      <c r="C359" s="115"/>
      <c r="D359" s="115" t="s">
        <v>542</v>
      </c>
      <c r="E359" s="115"/>
      <c r="F359" s="116"/>
    </row>
    <row r="360" spans="1:6" ht="13.5" customHeight="1">
      <c r="A360" s="114"/>
      <c r="B360" s="115"/>
      <c r="C360" s="115"/>
      <c r="D360" s="115" t="s">
        <v>551</v>
      </c>
      <c r="E360" s="115"/>
      <c r="F360" s="116">
        <v>67</v>
      </c>
    </row>
    <row r="361" spans="1:6" ht="13.5" customHeight="1">
      <c r="A361" s="114"/>
      <c r="B361" s="115"/>
      <c r="C361" s="115"/>
      <c r="D361" s="115"/>
      <c r="E361" s="115"/>
      <c r="F361" s="116"/>
    </row>
    <row r="362" spans="1:6" ht="24" customHeight="1">
      <c r="A362" s="111"/>
      <c r="B362" s="112" t="s">
        <v>99</v>
      </c>
      <c r="C362" s="112" t="s">
        <v>264</v>
      </c>
      <c r="D362" s="112" t="s">
        <v>552</v>
      </c>
      <c r="E362" s="112" t="s">
        <v>31</v>
      </c>
      <c r="F362" s="113">
        <v>75.599999999999994</v>
      </c>
    </row>
    <row r="363" spans="1:6" ht="13.5" customHeight="1">
      <c r="A363" s="114"/>
      <c r="B363" s="115"/>
      <c r="C363" s="115"/>
      <c r="D363" s="115" t="s">
        <v>542</v>
      </c>
      <c r="E363" s="115"/>
      <c r="F363" s="116"/>
    </row>
    <row r="364" spans="1:6" ht="13.5" customHeight="1">
      <c r="A364" s="114"/>
      <c r="B364" s="115"/>
      <c r="C364" s="115"/>
      <c r="D364" s="115" t="s">
        <v>553</v>
      </c>
      <c r="E364" s="115"/>
      <c r="F364" s="116">
        <v>75.599999999999994</v>
      </c>
    </row>
    <row r="365" spans="1:6" ht="31.5" customHeight="1">
      <c r="A365" s="108">
        <v>40</v>
      </c>
      <c r="B365" s="109" t="s">
        <v>99</v>
      </c>
      <c r="C365" s="109" t="s">
        <v>108</v>
      </c>
      <c r="D365" s="109" t="s">
        <v>554</v>
      </c>
      <c r="E365" s="109" t="s">
        <v>40</v>
      </c>
      <c r="F365" s="110">
        <v>2900</v>
      </c>
    </row>
    <row r="366" spans="1:6" ht="24" customHeight="1">
      <c r="A366" s="111"/>
      <c r="B366" s="112" t="s">
        <v>99</v>
      </c>
      <c r="C366" s="112" t="s">
        <v>266</v>
      </c>
      <c r="D366" s="112" t="s">
        <v>555</v>
      </c>
      <c r="E366" s="112" t="s">
        <v>40</v>
      </c>
      <c r="F366" s="113">
        <v>2900</v>
      </c>
    </row>
    <row r="367" spans="1:6" ht="13.5" customHeight="1">
      <c r="A367" s="114"/>
      <c r="B367" s="115"/>
      <c r="C367" s="115"/>
      <c r="D367" s="115" t="s">
        <v>556</v>
      </c>
      <c r="E367" s="115"/>
      <c r="F367" s="116"/>
    </row>
    <row r="368" spans="1:6" ht="13.5" customHeight="1">
      <c r="A368" s="114"/>
      <c r="B368" s="115"/>
      <c r="C368" s="115"/>
      <c r="D368" s="115" t="s">
        <v>557</v>
      </c>
      <c r="E368" s="115"/>
      <c r="F368" s="116">
        <v>2900</v>
      </c>
    </row>
    <row r="369" spans="1:6" ht="30.75" customHeight="1">
      <c r="A369" s="105"/>
      <c r="B369" s="106"/>
      <c r="C369" s="106"/>
      <c r="D369" s="106" t="s">
        <v>558</v>
      </c>
      <c r="E369" s="106"/>
      <c r="F369" s="107"/>
    </row>
    <row r="370" spans="1:6" ht="39.6" customHeight="1">
      <c r="A370" s="108">
        <v>41</v>
      </c>
      <c r="B370" s="109" t="s">
        <v>111</v>
      </c>
      <c r="C370" s="109" t="s">
        <v>112</v>
      </c>
      <c r="D370" s="109" t="s">
        <v>559</v>
      </c>
      <c r="E370" s="109" t="s">
        <v>34</v>
      </c>
      <c r="F370" s="110">
        <v>2760</v>
      </c>
    </row>
    <row r="371" spans="1:6" ht="24" customHeight="1">
      <c r="A371" s="111"/>
      <c r="B371" s="112" t="s">
        <v>111</v>
      </c>
      <c r="C371" s="112" t="s">
        <v>268</v>
      </c>
      <c r="D371" s="112" t="s">
        <v>560</v>
      </c>
      <c r="E371" s="112" t="s">
        <v>34</v>
      </c>
      <c r="F371" s="113">
        <v>2760</v>
      </c>
    </row>
    <row r="372" spans="1:6" ht="23.1" customHeight="1">
      <c r="A372" s="114"/>
      <c r="B372" s="115"/>
      <c r="C372" s="115"/>
      <c r="D372" s="115" t="s">
        <v>561</v>
      </c>
      <c r="E372" s="115"/>
      <c r="F372" s="116"/>
    </row>
    <row r="373" spans="1:6" ht="13.5" customHeight="1">
      <c r="A373" s="114"/>
      <c r="B373" s="115"/>
      <c r="C373" s="115"/>
      <c r="D373" s="115" t="s">
        <v>539</v>
      </c>
      <c r="E373" s="115"/>
      <c r="F373" s="116">
        <v>2760</v>
      </c>
    </row>
    <row r="374" spans="1:6" ht="30.95" customHeight="1">
      <c r="A374" s="108">
        <v>42</v>
      </c>
      <c r="B374" s="109" t="s">
        <v>111</v>
      </c>
      <c r="C374" s="109" t="s">
        <v>114</v>
      </c>
      <c r="D374" s="109" t="s">
        <v>562</v>
      </c>
      <c r="E374" s="109" t="s">
        <v>34</v>
      </c>
      <c r="F374" s="110">
        <v>2760</v>
      </c>
    </row>
    <row r="375" spans="1:6" ht="13.5" customHeight="1">
      <c r="A375" s="111"/>
      <c r="B375" s="112" t="s">
        <v>111</v>
      </c>
      <c r="C375" s="112" t="s">
        <v>270</v>
      </c>
      <c r="D375" s="112" t="s">
        <v>563</v>
      </c>
      <c r="E375" s="112" t="s">
        <v>34</v>
      </c>
      <c r="F375" s="113">
        <v>2760</v>
      </c>
    </row>
    <row r="376" spans="1:6" ht="13.5" customHeight="1">
      <c r="A376" s="114"/>
      <c r="B376" s="115"/>
      <c r="C376" s="115"/>
      <c r="D376" s="115" t="s">
        <v>564</v>
      </c>
      <c r="E376" s="115"/>
      <c r="F376" s="116"/>
    </row>
    <row r="377" spans="1:6" ht="13.5" customHeight="1">
      <c r="A377" s="114"/>
      <c r="B377" s="115"/>
      <c r="C377" s="115"/>
      <c r="D377" s="115" t="s">
        <v>539</v>
      </c>
      <c r="E377" s="115"/>
      <c r="F377" s="116">
        <v>2760</v>
      </c>
    </row>
    <row r="378" spans="1:6" ht="28.5" customHeight="1">
      <c r="A378" s="105"/>
      <c r="B378" s="106"/>
      <c r="C378" s="106"/>
      <c r="D378" s="106"/>
      <c r="E378" s="106"/>
      <c r="F378" s="107"/>
    </row>
  </sheetData>
  <sheetProtection algorithmName="SHA-512" hashValue="ppjfe/18kUIy++703oRwUVL/aKTvi9AiM0jX/eVBBEmN/bhIHWRflLSQyHWj+GPMSWmpaclAlxSwhuyDm0mNQA==" saltValue="wguXXRZgGwdLdlBWbtOFxw==" spinCount="100000" sheet="1" objects="1" scenarios="1"/>
  <mergeCells count="1">
    <mergeCell ref="A1:F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5</vt:i4>
      </vt:variant>
    </vt:vector>
  </HeadingPairs>
  <TitlesOfParts>
    <vt:vector size="11" baseType="lpstr">
      <vt:lpstr>Návrh na plnenie Kritéria A.2</vt:lpstr>
      <vt:lpstr>Rekapitulacia Stavby</vt:lpstr>
      <vt:lpstr>SupisPrac_Specifikacia ceny B.2</vt:lpstr>
      <vt:lpstr>CastiStavby</vt:lpstr>
      <vt:lpstr>PopisPoloziek</vt:lpstr>
      <vt:lpstr>201_Podrobny VV</vt:lpstr>
      <vt:lpstr>CastiStavby!Oblasť_tlače</vt:lpstr>
      <vt:lpstr>'Návrh na plnenie Kritéria A.2'!Oblasť_tlače</vt:lpstr>
      <vt:lpstr>PopisPoloziek!Oblasť_tlače</vt:lpstr>
      <vt:lpstr>'Rekapitulacia Stavby'!Oblasť_tlače</vt:lpstr>
      <vt:lpstr>'SupisPrac_Specifikacia ceny B.2'!Oblasť_tlače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Gutek Peter</dc:creator>
  <cp:lastModifiedBy>Turňa Marek</cp:lastModifiedBy>
  <cp:lastPrinted>2026-08-04T09:34:39Z</cp:lastPrinted>
  <dcterms:created xsi:type="dcterms:W3CDTF">2007-02-14T10:08:29Z</dcterms:created>
  <dcterms:modified xsi:type="dcterms:W3CDTF">2026-08-04T09:38:44Z</dcterms:modified>
</cp:coreProperties>
</file>